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obal\europe\Leeds\Jobs\240000\247760-00\SW M&amp;R\Tender Amendment 4\"/>
    </mc:Choice>
  </mc:AlternateContent>
  <workbookProtection workbookAlgorithmName="SHA-512" workbookHashValue="4bl8OPZSEILBvedqMhqRL/lNZkpzbuCO+LI4lMIwVnePM//jO4YSa3TVvxEAGW6Id7VsTxATNYR4pQr4UjFeDg==" workbookSaltValue="fHFn6Qj/BvPVz9XN704kOQ==" workbookSpinCount="100000" lockStructure="1"/>
  <bookViews>
    <workbookView xWindow="0" yWindow="0" windowWidth="23040" windowHeight="8544" tabRatio="603"/>
  </bookViews>
  <sheets>
    <sheet name="Version Control" sheetId="4" r:id="rId1"/>
    <sheet name="Guidance" sheetId="6" r:id="rId2"/>
    <sheet name="Schedule C" sheetId="1" r:id="rId3"/>
    <sheet name="Fee" sheetId="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C'!$B$13:$B$1142</definedName>
    <definedName name="Alldat">#REF!</definedName>
    <definedName name="AllData">#REF!</definedName>
    <definedName name="AllItems">'[1]Level 3'!$G$1:$G$65536</definedName>
    <definedName name="Blinding">#REF!</definedName>
    <definedName name="Comp2">[2]Ref!$C$11</definedName>
    <definedName name="Comp3">[2]Ref!$C$12</definedName>
    <definedName name="Concrete">#REF!</definedName>
    <definedName name="Data">'[1]Level 3'!$G$1:$P$65536</definedName>
    <definedName name="DirectPercent" localSheetId="1">#REF!</definedName>
    <definedName name="DirectPercent">#REF!</definedName>
    <definedName name="EV__LASTREFTIME__" hidden="1">"(GMT)15/05/2013 13:55:47"</definedName>
    <definedName name="FEE">'[3]% Adjustments'!$G$11</definedName>
    <definedName name="Formwork">#REF!</definedName>
    <definedName name="Function" localSheetId="1">[4]Comshare!#REF!</definedName>
    <definedName name="Function">[4]Comshare!#REF!</definedName>
    <definedName name="GangTypes">#REF!</definedName>
    <definedName name="Granular">#REF!</definedName>
    <definedName name="Indiasalary">'[5]India Salary'!$C$5:$X$283</definedName>
    <definedName name="ItemCheck" localSheetId="1">#REF!</definedName>
    <definedName name="ItemCheck">#REF!</definedName>
    <definedName name="Items">[1]Selection!$D$52:$D$103</definedName>
    <definedName name="Letter">[2]Ref!$C$9:$D$12</definedName>
    <definedName name="Level2">[1]Selection!$D$5:$D$46</definedName>
    <definedName name="location">'[5]Location Report'!$C$7:$L$2533</definedName>
    <definedName name="MaterialTypes">#REF!</definedName>
    <definedName name="names" localSheetId="1">'[6]1.Staff Rate Table '!#REF!</definedName>
    <definedName name="names">'[7]1.Staff Rate Table '!#REF!</definedName>
    <definedName name="officemap">'[5]Office Map'!$C$3:$D$24</definedName>
    <definedName name="OperativeCO2">#REF!</definedName>
    <definedName name="PcBeams">[1]Structure!$E$8:$J$35</definedName>
    <definedName name="Period">[2]Ref!$C$6</definedName>
    <definedName name="Period2">[2]Ref!$C$7</definedName>
    <definedName name="Period2name">[2]Ref!$C$19</definedName>
    <definedName name="Periodname">[2]Ref!$C$18</definedName>
    <definedName name="Piling">#REF!</definedName>
    <definedName name="Pipework">#REF!</definedName>
    <definedName name="PlantCO2">#REF!</definedName>
    <definedName name="Precast">#REF!</definedName>
    <definedName name="_xlnm.Print_Area" localSheetId="2">'Schedule C'!$B$1118:$D$1133</definedName>
    <definedName name="rate">'[5]Comparison Summary'!$X$6</definedName>
    <definedName name="rates">'[5]Internal Rate Table '!$D$14:$AJ$1505</definedName>
    <definedName name="ratesbook">'[5]Rates Book - UK All'!$A$5:$N$3056</definedName>
    <definedName name="ratesbyname">'[5]Internal Rate Table '!$E$14:$AQ$12505</definedName>
    <definedName name="RateSource" localSheetId="1">'[8]Schedule of Rates'!#REF!</definedName>
    <definedName name="RateSource">'[8]Schedule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alary">[5]Salary!$D$3:$BH$3495</definedName>
    <definedName name="ScPercent" localSheetId="1">#REF!</definedName>
    <definedName name="ScPercent">#REF!</definedName>
    <definedName name="Selection">#REF!</definedName>
    <definedName name="SelectionRef">#REF!</definedName>
    <definedName name="Series">'[1]Level 1'!$C$4:$C$29</definedName>
    <definedName name="Series_100_02" localSheetId="1">'[8]Schedule of Rates'!#REF!</definedName>
    <definedName name="Series_100_02">'[8]Schedule of Rates'!#REF!</definedName>
    <definedName name="Series_100_03" localSheetId="1">'[8]Schedule of Rates'!#REF!</definedName>
    <definedName name="Series_100_03">'[8]Schedule of Rates'!#REF!</definedName>
    <definedName name="Series_100_04" localSheetId="1">'[8]Schedule of Rates'!#REF!</definedName>
    <definedName name="Series_100_04">'[8]Schedule of Rates'!#REF!</definedName>
    <definedName name="Series_1100_02" localSheetId="1">'[8]Schedule of Rates'!#REF!</definedName>
    <definedName name="Series_1100_02">'[8]Schedule of Rates'!#REF!</definedName>
    <definedName name="Series_1500_01" localSheetId="1">'[8]Schedule of Rates'!#REF!</definedName>
    <definedName name="Series_1500_01">'[8]Schedule of Rates'!#REF!</definedName>
    <definedName name="Series_1500_07" localSheetId="1">'[8]Schedule of Rates'!#REF!</definedName>
    <definedName name="Series_1500_07">'[8]Schedule of Rates'!#REF!</definedName>
    <definedName name="Series_1700_02" localSheetId="1">'[8]Schedule of Rates'!#REF!</definedName>
    <definedName name="Series_1700_02">'[8]Schedule of Rates'!#REF!</definedName>
    <definedName name="Series_1700_03" localSheetId="1">'[8]Schedule of Rates'!#REF!</definedName>
    <definedName name="Series_1700_03">'[8]Schedule of Rates'!#REF!</definedName>
    <definedName name="Series_1700_04" localSheetId="1">'[8]Schedule of Rates'!#REF!</definedName>
    <definedName name="Series_1700_04">'[8]Schedule of Rates'!#REF!</definedName>
    <definedName name="Series_1700_05" localSheetId="1">'[8]Schedule of Rates'!#REF!</definedName>
    <definedName name="Series_1700_05">'[8]Schedule of Rates'!#REF!</definedName>
    <definedName name="Series_1900_00" localSheetId="1">'[8]Schedule of Rates'!#REF!</definedName>
    <definedName name="Series_1900_00">'[8]Schedule of Rates'!#REF!</definedName>
    <definedName name="Series_2300_00" localSheetId="1">'[8]Schedule of Rates'!#REF!</definedName>
    <definedName name="Series_2300_00">'[8]Schedule of Rates'!#REF!</definedName>
    <definedName name="Series_2400_03" localSheetId="1">'[8]Schedule of Rates'!#REF!</definedName>
    <definedName name="Series_2400_03">'[8]Schedule of Rates'!#REF!</definedName>
    <definedName name="Series_300_02" localSheetId="1">'[8]Schedule of Rates'!#REF!</definedName>
    <definedName name="Series_300_02">'[8]Schedule of Rates'!#REF!</definedName>
    <definedName name="Series_400_00" localSheetId="1">'[8]Schedule of Rates'!#REF!</definedName>
    <definedName name="Series_400_00">'[8]Schedule of Rates'!#REF!</definedName>
    <definedName name="Series_400_01" localSheetId="1">'[8]Schedule of Rates'!#REF!</definedName>
    <definedName name="Series_400_01">'[8]Schedule of Rates'!#REF!</definedName>
    <definedName name="Series_400_03" localSheetId="1">'[8]Schedule of Rates'!#REF!</definedName>
    <definedName name="Series_400_03">'[8]Schedule of Rates'!#REF!</definedName>
    <definedName name="Series_400_04" localSheetId="1">'[8]Schedule of Rates'!#REF!</definedName>
    <definedName name="Series_400_04">'[8]Schedule of Rates'!#REF!</definedName>
    <definedName name="Series_400_05" localSheetId="1">'[8]Schedule of Rates'!#REF!</definedName>
    <definedName name="Series_400_05">'[8]Schedule of Rates'!#REF!</definedName>
    <definedName name="Series_500_02" localSheetId="1">'[8]Schedule of Rates'!#REF!</definedName>
    <definedName name="Series_500_02">'[8]Schedule of Rates'!#REF!</definedName>
    <definedName name="Series_500_04" localSheetId="1">'[8]Schedule of Rates'!#REF!</definedName>
    <definedName name="Series_500_04">'[8]Schedule of Rates'!#REF!</definedName>
    <definedName name="Series_500_05" localSheetId="1">'[8]Schedule of Rates'!#REF!</definedName>
    <definedName name="Series_500_05">'[8]Schedule of Rates'!#REF!</definedName>
    <definedName name="Series_500_07" localSheetId="1">'[8]Schedule of Rates'!#REF!</definedName>
    <definedName name="Series_500_07">'[8]Schedule of Rates'!#REF!</definedName>
    <definedName name="Series_500_10" localSheetId="1">'[8]Schedule of Rates'!#REF!</definedName>
    <definedName name="Series_500_10">'[8]Schedule of Rates'!#REF!</definedName>
    <definedName name="Series_500_14" localSheetId="1">'[8]Schedule of Rates'!#REF!</definedName>
    <definedName name="Series_500_14">'[8]Schedule of Rates'!#REF!</definedName>
    <definedName name="Series_600_01" localSheetId="1">'[8]Schedule of Rates'!#REF!</definedName>
    <definedName name="Series_600_01">'[8]Schedule of Rates'!#REF!</definedName>
    <definedName name="Series_600_14" localSheetId="1">'[8]Schedule of Rates'!#REF!</definedName>
    <definedName name="Series_600_14">'[8]Schedule of Rates'!#REF!</definedName>
    <definedName name="Series_600_32" localSheetId="1">'[8]Schedule of Rates'!#REF!</definedName>
    <definedName name="Series_600_32">'[8]Schedule of Rates'!#REF!</definedName>
    <definedName name="Series_600_33" localSheetId="1">'[8]Schedule of Rates'!#REF!</definedName>
    <definedName name="Series_600_33">'[8]Schedule of Rates'!#REF!</definedName>
    <definedName name="Series_700_00" localSheetId="1">'[8]Schedule of Rates'!#REF!</definedName>
    <definedName name="Series_700_00">'[8]Schedule of Rates'!#REF!</definedName>
    <definedName name="Series_700_01" localSheetId="1">'[8]Schedule of Rates'!#REF!</definedName>
    <definedName name="Series_700_01">'[8]Schedule of Rates'!#REF!</definedName>
    <definedName name="Series_700_02" localSheetId="1">'[8]Schedule of Rates'!#REF!</definedName>
    <definedName name="Series_700_02">'[8]Schedule of Rates'!#REF!</definedName>
    <definedName name="Series_700_03" localSheetId="1">'[8]Schedule of Rates'!#REF!</definedName>
    <definedName name="Series_700_03">'[8]Schedule of Rates'!#REF!</definedName>
    <definedName name="Series_700_04" localSheetId="1">'[8]Schedule of Rates'!#REF!</definedName>
    <definedName name="Series_700_04">'[8]Schedule of Rates'!#REF!</definedName>
    <definedName name="Series_700_05" localSheetId="1">'[8]Schedule of Rates'!#REF!</definedName>
    <definedName name="Series_700_05">'[8]Schedule of Rates'!#REF!</definedName>
    <definedName name="Series_700_06" localSheetId="1">'[8]Schedule of Rates'!#REF!</definedName>
    <definedName name="Series_700_06">'[8]Schedule of Rates'!#REF!</definedName>
    <definedName name="Series_700_08" localSheetId="1">'[8]Schedule of Rates'!#REF!</definedName>
    <definedName name="Series_700_08">'[8]Schedule of Rates'!#REF!</definedName>
    <definedName name="Series_700_11" localSheetId="1">'[8]Schedule of Rates'!#REF!</definedName>
    <definedName name="Series_700_11">'[8]Schedule of Rates'!#REF!</definedName>
    <definedName name="Series_700_12" localSheetId="1">'[8]Schedule of Rates'!#REF!</definedName>
    <definedName name="Series_700_12">'[8]Schedule of Rates'!#REF!</definedName>
    <definedName name="Series_700_13" localSheetId="1">'[8]Schedule of Rates'!#REF!</definedName>
    <definedName name="Series_700_13">'[8]Schedule of Rates'!#REF!</definedName>
    <definedName name="Series_Ref">'[1]Level 1'!$B$4:$B$29</definedName>
    <definedName name="Source">'[1]Level 3'!$I$4:$O$4</definedName>
    <definedName name="staff">'[5]Comparison Summary'!$B$5:$P$350</definedName>
    <definedName name="StaffCO2">#REF!</definedName>
    <definedName name="staffdetails" localSheetId="1">#REF!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nitname">[2]Ref!$C$3</definedName>
    <definedName name="Users">#REF!</definedName>
    <definedName name="usrUnit">[9]Ref!$A$2</definedName>
    <definedName name="usrUnitDesc">[9]Ref!$A$3</definedName>
    <definedName name="usrWholeYear">[9]Ref!$A$6</definedName>
    <definedName name="version_name">[10]Tables!$A$1:$A$2</definedName>
    <definedName name="WAO">'[3]% Adjustments'!$G$8</definedName>
    <definedName name="Working_OH" localSheetId="1">#REF!</definedName>
    <definedName name="Working_OH">#REF!</definedName>
    <definedName name="Year">[2]Ref!$C$8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28" i="1" l="1"/>
  <c r="P1028" i="1"/>
  <c r="E1028" i="1"/>
  <c r="Q1027" i="1"/>
  <c r="P1027" i="1"/>
  <c r="E1027" i="1"/>
  <c r="Q1026" i="1"/>
  <c r="P1026" i="1"/>
  <c r="E1026" i="1"/>
  <c r="Q1025" i="1"/>
  <c r="P1025" i="1"/>
  <c r="E1025" i="1"/>
  <c r="B289" i="1"/>
  <c r="B290" i="1" s="1"/>
  <c r="Q289" i="1"/>
  <c r="P289" i="1"/>
  <c r="E289" i="1"/>
  <c r="E1141" i="1" l="1"/>
  <c r="E1139" i="1"/>
  <c r="E1024" i="1"/>
  <c r="E1019" i="1"/>
  <c r="E1018" i="1"/>
  <c r="E1017" i="1"/>
  <c r="E1014" i="1"/>
  <c r="E1013" i="1"/>
  <c r="E1012" i="1"/>
  <c r="E1009" i="1"/>
  <c r="E1008" i="1"/>
  <c r="E1007" i="1"/>
  <c r="E1004" i="1"/>
  <c r="E1003" i="1"/>
  <c r="E1002" i="1"/>
  <c r="E999" i="1"/>
  <c r="E998" i="1"/>
  <c r="E997" i="1"/>
  <c r="E996" i="1"/>
  <c r="E995" i="1"/>
  <c r="E994" i="1"/>
  <c r="E991" i="1"/>
  <c r="E990" i="1"/>
  <c r="E989" i="1"/>
  <c r="E988" i="1"/>
  <c r="E987" i="1"/>
  <c r="E986" i="1"/>
  <c r="E983" i="1"/>
  <c r="E982" i="1"/>
  <c r="E975" i="1"/>
  <c r="E972" i="1"/>
  <c r="E969" i="1"/>
  <c r="E968" i="1"/>
  <c r="E967" i="1"/>
  <c r="E966" i="1"/>
  <c r="E963" i="1"/>
  <c r="E962" i="1"/>
  <c r="E961" i="1"/>
  <c r="E960" i="1"/>
  <c r="E957" i="1"/>
  <c r="E956" i="1"/>
  <c r="E953" i="1"/>
  <c r="E952" i="1"/>
  <c r="E949" i="1"/>
  <c r="E948" i="1"/>
  <c r="E947" i="1"/>
  <c r="E945" i="1"/>
  <c r="E944" i="1"/>
  <c r="E943" i="1"/>
  <c r="E936" i="1"/>
  <c r="E935" i="1"/>
  <c r="E932" i="1"/>
  <c r="E931" i="1"/>
  <c r="E928" i="1"/>
  <c r="E927" i="1"/>
  <c r="E924" i="1"/>
  <c r="E923" i="1"/>
  <c r="E920" i="1"/>
  <c r="E919" i="1"/>
  <c r="E916" i="1"/>
  <c r="E915" i="1"/>
  <c r="E912" i="1"/>
  <c r="E911" i="1"/>
  <c r="E910" i="1"/>
  <c r="E907" i="1"/>
  <c r="E906" i="1"/>
  <c r="E905" i="1"/>
  <c r="E902" i="1"/>
  <c r="E901" i="1"/>
  <c r="E900" i="1"/>
  <c r="E896" i="1"/>
  <c r="E895" i="1"/>
  <c r="E894" i="1"/>
  <c r="E891" i="1"/>
  <c r="E890" i="1"/>
  <c r="E889" i="1"/>
  <c r="E886" i="1"/>
  <c r="E885" i="1"/>
  <c r="E884" i="1"/>
  <c r="E879" i="1"/>
  <c r="E878" i="1"/>
  <c r="E875" i="1"/>
  <c r="E874" i="1"/>
  <c r="E871" i="1"/>
  <c r="E870" i="1"/>
  <c r="E867" i="1"/>
  <c r="E866" i="1"/>
  <c r="E863" i="1"/>
  <c r="E862" i="1"/>
  <c r="E859" i="1"/>
  <c r="E858" i="1"/>
  <c r="E857" i="1"/>
  <c r="E854" i="1"/>
  <c r="E853" i="1"/>
  <c r="E852" i="1"/>
  <c r="E849" i="1"/>
  <c r="E848" i="1"/>
  <c r="E847" i="1"/>
  <c r="E844" i="1"/>
  <c r="E843" i="1"/>
  <c r="E842" i="1"/>
  <c r="E839" i="1"/>
  <c r="E838" i="1"/>
  <c r="E837" i="1"/>
  <c r="E832" i="1"/>
  <c r="E831" i="1"/>
  <c r="E828" i="1"/>
  <c r="E827" i="1"/>
  <c r="E824" i="1"/>
  <c r="E823" i="1"/>
  <c r="E820" i="1"/>
  <c r="E819" i="1"/>
  <c r="E816" i="1"/>
  <c r="E815" i="1"/>
  <c r="E814" i="1"/>
  <c r="E811" i="1"/>
  <c r="E810" i="1"/>
  <c r="E809" i="1"/>
  <c r="E806" i="1"/>
  <c r="E805" i="1"/>
  <c r="E804" i="1"/>
  <c r="E801" i="1"/>
  <c r="E800" i="1"/>
  <c r="E799" i="1"/>
  <c r="E794" i="1"/>
  <c r="E793" i="1"/>
  <c r="E790" i="1"/>
  <c r="E789" i="1"/>
  <c r="E786" i="1"/>
  <c r="E785" i="1"/>
  <c r="E784" i="1"/>
  <c r="E781" i="1"/>
  <c r="E780" i="1"/>
  <c r="E779" i="1"/>
  <c r="E774" i="1"/>
  <c r="E773" i="1"/>
  <c r="E770" i="1"/>
  <c r="E769" i="1"/>
  <c r="E766" i="1"/>
  <c r="E765" i="1"/>
  <c r="E758" i="1"/>
  <c r="E757" i="1"/>
  <c r="E756" i="1"/>
  <c r="E755" i="1"/>
  <c r="E752" i="1"/>
  <c r="E751" i="1"/>
  <c r="E750" i="1"/>
  <c r="E745" i="1"/>
  <c r="E741" i="1"/>
  <c r="E738" i="1"/>
  <c r="E737" i="1"/>
  <c r="E736" i="1"/>
  <c r="E733" i="1"/>
  <c r="E732" i="1"/>
  <c r="E729" i="1"/>
  <c r="E728" i="1"/>
  <c r="E727" i="1"/>
  <c r="E722" i="1"/>
  <c r="E721" i="1"/>
  <c r="E720" i="1"/>
  <c r="E719" i="1"/>
  <c r="E718" i="1"/>
  <c r="E716" i="1"/>
  <c r="E715" i="1"/>
  <c r="E714" i="1"/>
  <c r="E713" i="1"/>
  <c r="E712" i="1"/>
  <c r="E706" i="1"/>
  <c r="E710" i="1"/>
  <c r="E709" i="1"/>
  <c r="E708" i="1"/>
  <c r="E707" i="1"/>
  <c r="E703" i="1"/>
  <c r="E702" i="1"/>
  <c r="E701" i="1"/>
  <c r="E700" i="1"/>
  <c r="E699" i="1"/>
  <c r="E697" i="1"/>
  <c r="E696" i="1"/>
  <c r="E695" i="1"/>
  <c r="E694" i="1"/>
  <c r="E693" i="1"/>
  <c r="E691" i="1"/>
  <c r="E690" i="1"/>
  <c r="E689" i="1"/>
  <c r="E688" i="1"/>
  <c r="E687" i="1"/>
  <c r="E684" i="1"/>
  <c r="E683" i="1"/>
  <c r="E682" i="1"/>
  <c r="E681" i="1"/>
  <c r="E680" i="1"/>
  <c r="E678" i="1"/>
  <c r="E677" i="1"/>
  <c r="E676" i="1"/>
  <c r="E675" i="1"/>
  <c r="E674" i="1"/>
  <c r="E672" i="1"/>
  <c r="E671" i="1"/>
  <c r="E670" i="1"/>
  <c r="E669" i="1"/>
  <c r="E668" i="1"/>
  <c r="E665" i="1"/>
  <c r="E664" i="1"/>
  <c r="E663" i="1"/>
  <c r="E662" i="1"/>
  <c r="E661" i="1"/>
  <c r="E659" i="1"/>
  <c r="E658" i="1"/>
  <c r="E657" i="1"/>
  <c r="E656" i="1"/>
  <c r="E655" i="1"/>
  <c r="E653" i="1"/>
  <c r="E652" i="1"/>
  <c r="E651" i="1"/>
  <c r="E650" i="1"/>
  <c r="E649" i="1"/>
  <c r="E644" i="1"/>
  <c r="E641" i="1"/>
  <c r="E638" i="1"/>
  <c r="E635" i="1"/>
  <c r="E632" i="1"/>
  <c r="E631" i="1"/>
  <c r="E630" i="1"/>
  <c r="E629" i="1"/>
  <c r="E626" i="1"/>
  <c r="E625" i="1"/>
  <c r="E624" i="1"/>
  <c r="E623" i="1"/>
  <c r="E620" i="1"/>
  <c r="E619" i="1"/>
  <c r="E618" i="1"/>
  <c r="E617" i="1"/>
  <c r="E614" i="1"/>
  <c r="E613" i="1"/>
  <c r="E612" i="1"/>
  <c r="E611" i="1"/>
  <c r="E608" i="1"/>
  <c r="E607" i="1"/>
  <c r="E606" i="1"/>
  <c r="E605" i="1"/>
  <c r="E602" i="1"/>
  <c r="E601" i="1"/>
  <c r="E600" i="1"/>
  <c r="E599" i="1"/>
  <c r="E596" i="1"/>
  <c r="E593" i="1"/>
  <c r="E590" i="1"/>
  <c r="E587" i="1"/>
  <c r="E586" i="1"/>
  <c r="E585" i="1"/>
  <c r="E582" i="1"/>
  <c r="E581" i="1"/>
  <c r="E580" i="1"/>
  <c r="E577" i="1"/>
  <c r="E576" i="1"/>
  <c r="E575" i="1"/>
  <c r="E572" i="1"/>
  <c r="E571" i="1"/>
  <c r="E570" i="1"/>
  <c r="E567" i="1"/>
  <c r="E566" i="1"/>
  <c r="E565" i="1"/>
  <c r="E562" i="1"/>
  <c r="E561" i="1"/>
  <c r="E560" i="1"/>
  <c r="E557" i="1"/>
  <c r="E556" i="1"/>
  <c r="E555" i="1"/>
  <c r="E552" i="1"/>
  <c r="E551" i="1"/>
  <c r="E550" i="1"/>
  <c r="E545" i="1"/>
  <c r="E542" i="1"/>
  <c r="E539" i="1"/>
  <c r="E536" i="1"/>
  <c r="E535" i="1"/>
  <c r="E534" i="1"/>
  <c r="E531" i="1"/>
  <c r="E530" i="1"/>
  <c r="E529" i="1"/>
  <c r="E524" i="1"/>
  <c r="E523" i="1"/>
  <c r="E522" i="1"/>
  <c r="E519" i="1"/>
  <c r="E518" i="1"/>
  <c r="E517" i="1"/>
  <c r="E510" i="1"/>
  <c r="E509" i="1"/>
  <c r="E506" i="1"/>
  <c r="E505" i="1"/>
  <c r="E502" i="1"/>
  <c r="E501" i="1"/>
  <c r="E500" i="1"/>
  <c r="E499" i="1"/>
  <c r="E498" i="1"/>
  <c r="E497" i="1"/>
  <c r="E496" i="1"/>
  <c r="E495" i="1"/>
  <c r="E492" i="1"/>
  <c r="E491" i="1"/>
  <c r="E490" i="1"/>
  <c r="E489" i="1"/>
  <c r="E488" i="1"/>
  <c r="E487" i="1"/>
  <c r="E486" i="1"/>
  <c r="E485" i="1"/>
  <c r="E482" i="1"/>
  <c r="E481" i="1"/>
  <c r="E480" i="1"/>
  <c r="E479" i="1"/>
  <c r="E478" i="1"/>
  <c r="E477" i="1"/>
  <c r="E476" i="1"/>
  <c r="E475" i="1"/>
  <c r="E472" i="1"/>
  <c r="E471" i="1"/>
  <c r="E470" i="1"/>
  <c r="E469" i="1"/>
  <c r="E468" i="1"/>
  <c r="E467" i="1"/>
  <c r="E466" i="1"/>
  <c r="E465" i="1"/>
  <c r="E462" i="1"/>
  <c r="E461" i="1"/>
  <c r="E460" i="1"/>
  <c r="E459" i="1"/>
  <c r="E458" i="1"/>
  <c r="E457" i="1"/>
  <c r="E456" i="1"/>
  <c r="E455" i="1"/>
  <c r="E452" i="1"/>
  <c r="E451" i="1"/>
  <c r="E450" i="1"/>
  <c r="E449" i="1"/>
  <c r="E448" i="1"/>
  <c r="E447" i="1"/>
  <c r="E446" i="1"/>
  <c r="E445" i="1"/>
  <c r="E442" i="1"/>
  <c r="E441" i="1"/>
  <c r="E440" i="1"/>
  <c r="E439" i="1"/>
  <c r="E438" i="1"/>
  <c r="E437" i="1"/>
  <c r="E436" i="1"/>
  <c r="E435" i="1"/>
  <c r="E432" i="1"/>
  <c r="E431" i="1"/>
  <c r="E428" i="1"/>
  <c r="E427" i="1"/>
  <c r="E424" i="1"/>
  <c r="E423" i="1"/>
  <c r="E422" i="1"/>
  <c r="E421" i="1"/>
  <c r="E420" i="1"/>
  <c r="E419" i="1"/>
  <c r="E418" i="1"/>
  <c r="E417" i="1"/>
  <c r="E414" i="1"/>
  <c r="E413" i="1"/>
  <c r="E412" i="1"/>
  <c r="E411" i="1"/>
  <c r="E410" i="1"/>
  <c r="E409" i="1"/>
  <c r="E408" i="1"/>
  <c r="E407" i="1"/>
  <c r="E404" i="1"/>
  <c r="E403" i="1"/>
  <c r="E402" i="1"/>
  <c r="E401" i="1"/>
  <c r="E400" i="1"/>
  <c r="E399" i="1"/>
  <c r="E398" i="1"/>
  <c r="E397" i="1"/>
  <c r="E394" i="1"/>
  <c r="E393" i="1"/>
  <c r="E392" i="1"/>
  <c r="E391" i="1"/>
  <c r="E390" i="1"/>
  <c r="E389" i="1"/>
  <c r="E388" i="1"/>
  <c r="E387" i="1"/>
  <c r="E384" i="1"/>
  <c r="E383" i="1"/>
  <c r="E382" i="1"/>
  <c r="E381" i="1"/>
  <c r="E380" i="1"/>
  <c r="E379" i="1"/>
  <c r="E378" i="1"/>
  <c r="E377" i="1"/>
  <c r="E374" i="1"/>
  <c r="E373" i="1"/>
  <c r="E372" i="1"/>
  <c r="E371" i="1"/>
  <c r="E370" i="1"/>
  <c r="E369" i="1"/>
  <c r="E368" i="1"/>
  <c r="E367" i="1"/>
  <c r="E364" i="1"/>
  <c r="E363" i="1"/>
  <c r="E362" i="1"/>
  <c r="E361" i="1"/>
  <c r="E360" i="1"/>
  <c r="E359" i="1"/>
  <c r="E358" i="1"/>
  <c r="E357" i="1"/>
  <c r="E354" i="1"/>
  <c r="E353" i="1"/>
  <c r="E352" i="1"/>
  <c r="E351" i="1"/>
  <c r="E350" i="1"/>
  <c r="E349" i="1"/>
  <c r="E348" i="1"/>
  <c r="E347" i="1"/>
  <c r="E344" i="1"/>
  <c r="E343" i="1"/>
  <c r="E342" i="1"/>
  <c r="E341" i="1"/>
  <c r="E340" i="1"/>
  <c r="E339" i="1"/>
  <c r="E338" i="1"/>
  <c r="E337" i="1"/>
  <c r="E334" i="1"/>
  <c r="E333" i="1"/>
  <c r="E332" i="1"/>
  <c r="E331" i="1"/>
  <c r="E330" i="1"/>
  <c r="E329" i="1"/>
  <c r="E328" i="1"/>
  <c r="E327" i="1"/>
  <c r="E322" i="1"/>
  <c r="E320" i="1"/>
  <c r="E318" i="1"/>
  <c r="E317" i="1"/>
  <c r="E314" i="1"/>
  <c r="E313" i="1"/>
  <c r="E312" i="1"/>
  <c r="E309" i="1"/>
  <c r="E308" i="1"/>
  <c r="E307" i="1"/>
  <c r="E304" i="1"/>
  <c r="E303" i="1"/>
  <c r="E302" i="1"/>
  <c r="E299" i="1"/>
  <c r="E298" i="1"/>
  <c r="E297" i="1"/>
  <c r="E290" i="1"/>
  <c r="E285" i="1"/>
  <c r="E283" i="1"/>
  <c r="E282" i="1"/>
  <c r="E277" i="1"/>
  <c r="E276" i="1"/>
  <c r="E275" i="1"/>
  <c r="E274" i="1"/>
  <c r="E273" i="1"/>
  <c r="E270" i="1"/>
  <c r="E269" i="1"/>
  <c r="E268" i="1"/>
  <c r="E267" i="1"/>
  <c r="E266" i="1"/>
  <c r="E261" i="1"/>
  <c r="E260" i="1"/>
  <c r="E259" i="1"/>
  <c r="E258" i="1"/>
  <c r="E255" i="1"/>
  <c r="E254" i="1"/>
  <c r="E253" i="1"/>
  <c r="E252" i="1"/>
  <c r="E247" i="1"/>
  <c r="E246" i="1"/>
  <c r="E245" i="1"/>
  <c r="E244" i="1"/>
  <c r="E241" i="1"/>
  <c r="E240" i="1"/>
  <c r="E239" i="1"/>
  <c r="E238" i="1"/>
  <c r="E235" i="1"/>
  <c r="E234" i="1"/>
  <c r="E233" i="1"/>
  <c r="E232" i="1"/>
  <c r="E229" i="1"/>
  <c r="E228" i="1"/>
  <c r="E227" i="1"/>
  <c r="E226" i="1"/>
  <c r="E223" i="1"/>
  <c r="E221" i="1"/>
  <c r="E219" i="1"/>
  <c r="E218" i="1"/>
  <c r="E215" i="1"/>
  <c r="E214" i="1"/>
  <c r="E209" i="1"/>
  <c r="E208" i="1"/>
  <c r="E207" i="1"/>
  <c r="E206" i="1"/>
  <c r="E205" i="1"/>
  <c r="E204" i="1"/>
  <c r="E201" i="1"/>
  <c r="E200" i="1"/>
  <c r="E199" i="1"/>
  <c r="E198" i="1"/>
  <c r="E197" i="1"/>
  <c r="E196" i="1"/>
  <c r="E193" i="1"/>
  <c r="E192" i="1"/>
  <c r="E191" i="1"/>
  <c r="E190" i="1"/>
  <c r="E189" i="1"/>
  <c r="E188" i="1"/>
  <c r="E185" i="1"/>
  <c r="E184" i="1"/>
  <c r="E183" i="1"/>
  <c r="E182" i="1"/>
  <c r="E181" i="1"/>
  <c r="E180" i="1"/>
  <c r="E175" i="1"/>
  <c r="E174" i="1"/>
  <c r="E173" i="1"/>
  <c r="E172" i="1"/>
  <c r="E171" i="1"/>
  <c r="E170" i="1"/>
  <c r="E167" i="1"/>
  <c r="E166" i="1"/>
  <c r="E165" i="1"/>
  <c r="E164" i="1"/>
  <c r="E163" i="1"/>
  <c r="E162" i="1"/>
  <c r="E159" i="1"/>
  <c r="E158" i="1"/>
  <c r="E157" i="1"/>
  <c r="E156" i="1"/>
  <c r="E155" i="1"/>
  <c r="E154" i="1"/>
  <c r="E151" i="1"/>
  <c r="E150" i="1"/>
  <c r="E149" i="1"/>
  <c r="E148" i="1"/>
  <c r="E147" i="1"/>
  <c r="E146" i="1"/>
  <c r="E141" i="1"/>
  <c r="E140" i="1"/>
  <c r="E139" i="1"/>
  <c r="E138" i="1"/>
  <c r="E137" i="1"/>
  <c r="E136" i="1"/>
  <c r="E133" i="1"/>
  <c r="E132" i="1"/>
  <c r="E131" i="1"/>
  <c r="E130" i="1"/>
  <c r="E129" i="1"/>
  <c r="E128" i="1"/>
  <c r="E125" i="1"/>
  <c r="E124" i="1"/>
  <c r="E123" i="1"/>
  <c r="E122" i="1"/>
  <c r="E121" i="1"/>
  <c r="E120" i="1"/>
  <c r="E117" i="1"/>
  <c r="E116" i="1"/>
  <c r="E115" i="1"/>
  <c r="E114" i="1"/>
  <c r="E113" i="1"/>
  <c r="E112" i="1"/>
  <c r="E109" i="1"/>
  <c r="E108" i="1"/>
  <c r="E107" i="1"/>
  <c r="E106" i="1"/>
  <c r="E105" i="1"/>
  <c r="E104" i="1"/>
  <c r="E101" i="1"/>
  <c r="E100" i="1"/>
  <c r="E99" i="1"/>
  <c r="E98" i="1"/>
  <c r="E97" i="1"/>
  <c r="E96" i="1"/>
  <c r="E93" i="1"/>
  <c r="E92" i="1"/>
  <c r="E91" i="1"/>
  <c r="E90" i="1"/>
  <c r="E89" i="1"/>
  <c r="E88" i="1"/>
  <c r="E85" i="1"/>
  <c r="E84" i="1"/>
  <c r="E83" i="1"/>
  <c r="E82" i="1"/>
  <c r="E81" i="1"/>
  <c r="E80" i="1"/>
  <c r="E75" i="1"/>
  <c r="E74" i="1"/>
  <c r="E73" i="1"/>
  <c r="E72" i="1"/>
  <c r="E71" i="1"/>
  <c r="E70" i="1"/>
  <c r="E67" i="1"/>
  <c r="E66" i="1"/>
  <c r="E65" i="1"/>
  <c r="E64" i="1"/>
  <c r="E63" i="1"/>
  <c r="E62" i="1"/>
  <c r="E59" i="1"/>
  <c r="E58" i="1"/>
  <c r="E57" i="1"/>
  <c r="E56" i="1"/>
  <c r="E55" i="1"/>
  <c r="E54" i="1"/>
  <c r="E51" i="1"/>
  <c r="E50" i="1"/>
  <c r="E49" i="1"/>
  <c r="E48" i="1"/>
  <c r="E47" i="1"/>
  <c r="E46" i="1"/>
  <c r="E43" i="1"/>
  <c r="E42" i="1"/>
  <c r="E41" i="1"/>
  <c r="E40" i="1"/>
  <c r="E39" i="1"/>
  <c r="E38" i="1"/>
  <c r="E35" i="1"/>
  <c r="E34" i="1"/>
  <c r="E33" i="1"/>
  <c r="E32" i="1"/>
  <c r="E31" i="1"/>
  <c r="E30" i="1"/>
  <c r="E27" i="1"/>
  <c r="E26" i="1"/>
  <c r="E25" i="1"/>
  <c r="E24" i="1"/>
  <c r="E23" i="1"/>
  <c r="E22" i="1"/>
  <c r="E19" i="1"/>
  <c r="E18" i="1"/>
  <c r="E17" i="1"/>
  <c r="E16" i="1"/>
  <c r="E15" i="1"/>
  <c r="Q1133" i="1" l="1"/>
  <c r="P1133" i="1"/>
  <c r="E1133" i="1" s="1"/>
  <c r="Q1125" i="1"/>
  <c r="P1125" i="1"/>
  <c r="E1125" i="1" s="1"/>
  <c r="Q758" i="1" l="1"/>
  <c r="P758" i="1"/>
  <c r="Q757" i="1"/>
  <c r="P757" i="1"/>
  <c r="Q756" i="1"/>
  <c r="P756" i="1"/>
  <c r="Q755" i="1"/>
  <c r="P755" i="1"/>
  <c r="Q1131" i="1" l="1"/>
  <c r="P1131" i="1"/>
  <c r="E1131" i="1" s="1"/>
  <c r="Q1129" i="1"/>
  <c r="P1129" i="1"/>
  <c r="E1129" i="1" s="1"/>
  <c r="Q1127" i="1"/>
  <c r="P1127" i="1"/>
  <c r="E1127" i="1" s="1"/>
  <c r="Q1124" i="1"/>
  <c r="P1124" i="1"/>
  <c r="E1124" i="1" s="1"/>
  <c r="Q1123" i="1"/>
  <c r="P1123" i="1"/>
  <c r="Q1108" i="1"/>
  <c r="P1108" i="1"/>
  <c r="E1108" i="1" s="1"/>
  <c r="Q1107" i="1"/>
  <c r="P1107" i="1"/>
  <c r="E1107" i="1" s="1"/>
  <c r="Q1115" i="1"/>
  <c r="P1115" i="1"/>
  <c r="E1115" i="1" s="1"/>
  <c r="Q1113" i="1"/>
  <c r="P1113" i="1"/>
  <c r="E1113" i="1" s="1"/>
  <c r="Q1100" i="1"/>
  <c r="P1100" i="1"/>
  <c r="Q1099" i="1"/>
  <c r="P1099" i="1"/>
  <c r="E1099" i="1" s="1"/>
  <c r="Q1098" i="1"/>
  <c r="P1098" i="1"/>
  <c r="E1098" i="1" s="1"/>
  <c r="Q1036" i="1"/>
  <c r="P1036" i="1"/>
  <c r="E1036" i="1" s="1"/>
  <c r="Q1034" i="1"/>
  <c r="P1034" i="1"/>
  <c r="E1034" i="1" s="1"/>
  <c r="Q1033" i="1"/>
  <c r="P1033" i="1"/>
  <c r="E1033" i="1" s="1"/>
  <c r="Q752" i="1"/>
  <c r="P752" i="1"/>
  <c r="Q751" i="1"/>
  <c r="P751" i="1"/>
  <c r="Q750" i="1"/>
  <c r="P750" i="1"/>
  <c r="B1131" i="1"/>
  <c r="E1100" i="1" l="1"/>
  <c r="E1123" i="1"/>
  <c r="Q283" i="1"/>
  <c r="P283" i="1"/>
  <c r="Q282" i="1"/>
  <c r="P282" i="1"/>
  <c r="B1056" i="1" l="1"/>
  <c r="B1057" i="1" s="1"/>
  <c r="B1058" i="1" s="1"/>
  <c r="B1059" i="1" s="1"/>
  <c r="B1063" i="1" s="1"/>
  <c r="B1068" i="1" s="1"/>
  <c r="B1069" i="1" s="1"/>
  <c r="B1070" i="1" s="1"/>
  <c r="B1071" i="1" s="1"/>
  <c r="B1076" i="1" s="1"/>
  <c r="B1077" i="1" s="1"/>
  <c r="B1078" i="1" s="1"/>
  <c r="B1079" i="1" s="1"/>
  <c r="B1082" i="1" s="1"/>
  <c r="B1083" i="1" s="1"/>
  <c r="B1084" i="1" s="1"/>
  <c r="B1085" i="1" s="1"/>
  <c r="B1088" i="1" s="1"/>
  <c r="B1089" i="1" s="1"/>
  <c r="B1090" i="1" s="1"/>
  <c r="B1093" i="1" s="1"/>
  <c r="B1094" i="1" s="1"/>
  <c r="B1098" i="1" s="1"/>
  <c r="B1099" i="1" s="1"/>
  <c r="B1100" i="1" s="1"/>
  <c r="B1044" i="1"/>
  <c r="B1047" i="1" s="1"/>
  <c r="B1048" i="1" s="1"/>
  <c r="B982" i="1"/>
  <c r="B983" i="1" s="1"/>
  <c r="B986" i="1" s="1"/>
  <c r="B987" i="1" s="1"/>
  <c r="B988" i="1" s="1"/>
  <c r="B989" i="1" s="1"/>
  <c r="B990" i="1" s="1"/>
  <c r="B991" i="1" s="1"/>
  <c r="B994" i="1" s="1"/>
  <c r="B995" i="1" s="1"/>
  <c r="B996" i="1" s="1"/>
  <c r="B997" i="1" s="1"/>
  <c r="B998" i="1" s="1"/>
  <c r="B999" i="1" s="1"/>
  <c r="B1002" i="1" s="1"/>
  <c r="B1003" i="1" s="1"/>
  <c r="B1004" i="1" s="1"/>
  <c r="B1007" i="1" s="1"/>
  <c r="B1008" i="1" s="1"/>
  <c r="B1009" i="1" s="1"/>
  <c r="B1012" i="1" s="1"/>
  <c r="B1013" i="1" s="1"/>
  <c r="B1014" i="1" s="1"/>
  <c r="B1017" i="1" s="1"/>
  <c r="B1018" i="1" s="1"/>
  <c r="B944" i="1"/>
  <c r="B945" i="1" s="1"/>
  <c r="B947" i="1" s="1"/>
  <c r="B948" i="1" s="1"/>
  <c r="B949" i="1" s="1"/>
  <c r="B952" i="1" s="1"/>
  <c r="B953" i="1" s="1"/>
  <c r="B956" i="1" s="1"/>
  <c r="B957" i="1" s="1"/>
  <c r="B960" i="1" s="1"/>
  <c r="B961" i="1" s="1"/>
  <c r="B962" i="1" s="1"/>
  <c r="B963" i="1" s="1"/>
  <c r="B966" i="1" s="1"/>
  <c r="B967" i="1" s="1"/>
  <c r="B968" i="1" s="1"/>
  <c r="B969" i="1" s="1"/>
  <c r="B972" i="1" s="1"/>
  <c r="B975" i="1" s="1"/>
  <c r="B766" i="1"/>
  <c r="B769" i="1" s="1"/>
  <c r="B770" i="1" s="1"/>
  <c r="B773" i="1" s="1"/>
  <c r="B774" i="1" s="1"/>
  <c r="B779" i="1" s="1"/>
  <c r="B780" i="1" s="1"/>
  <c r="B781" i="1" s="1"/>
  <c r="B784" i="1" s="1"/>
  <c r="B785" i="1" s="1"/>
  <c r="B786" i="1" s="1"/>
  <c r="B789" i="1" s="1"/>
  <c r="B790" i="1" s="1"/>
  <c r="B793" i="1" s="1"/>
  <c r="B794" i="1" s="1"/>
  <c r="B799" i="1" s="1"/>
  <c r="B800" i="1" s="1"/>
  <c r="B801" i="1" s="1"/>
  <c r="B804" i="1" s="1"/>
  <c r="B805" i="1" s="1"/>
  <c r="B806" i="1" s="1"/>
  <c r="B809" i="1" s="1"/>
  <c r="B810" i="1" s="1"/>
  <c r="B811" i="1" s="1"/>
  <c r="B814" i="1" s="1"/>
  <c r="B815" i="1" s="1"/>
  <c r="B816" i="1" s="1"/>
  <c r="B819" i="1" s="1"/>
  <c r="B820" i="1" s="1"/>
  <c r="B823" i="1" s="1"/>
  <c r="B824" i="1" s="1"/>
  <c r="B827" i="1" s="1"/>
  <c r="B828" i="1" s="1"/>
  <c r="B831" i="1" s="1"/>
  <c r="B832" i="1" s="1"/>
  <c r="B837" i="1" s="1"/>
  <c r="B838" i="1" s="1"/>
  <c r="B839" i="1" s="1"/>
  <c r="B842" i="1" s="1"/>
  <c r="B843" i="1" s="1"/>
  <c r="B844" i="1" s="1"/>
  <c r="B847" i="1" s="1"/>
  <c r="B848" i="1" s="1"/>
  <c r="B849" i="1" s="1"/>
  <c r="B852" i="1" s="1"/>
  <c r="B853" i="1" s="1"/>
  <c r="B854" i="1" s="1"/>
  <c r="B857" i="1" s="1"/>
  <c r="B858" i="1" s="1"/>
  <c r="B859" i="1" s="1"/>
  <c r="B862" i="1" s="1"/>
  <c r="B863" i="1" s="1"/>
  <c r="B866" i="1" s="1"/>
  <c r="B867" i="1" s="1"/>
  <c r="B870" i="1" s="1"/>
  <c r="B871" i="1" s="1"/>
  <c r="B874" i="1" s="1"/>
  <c r="B875" i="1" s="1"/>
  <c r="B878" i="1" s="1"/>
  <c r="B879" i="1" s="1"/>
  <c r="B884" i="1" s="1"/>
  <c r="B885" i="1" s="1"/>
  <c r="B886" i="1" s="1"/>
  <c r="B889" i="1" s="1"/>
  <c r="B890" i="1" s="1"/>
  <c r="B891" i="1" s="1"/>
  <c r="B894" i="1" s="1"/>
  <c r="B895" i="1" s="1"/>
  <c r="B896" i="1" s="1"/>
  <c r="B900" i="1" s="1"/>
  <c r="B901" i="1" s="1"/>
  <c r="B902" i="1" s="1"/>
  <c r="B905" i="1" s="1"/>
  <c r="B906" i="1" s="1"/>
  <c r="B907" i="1" s="1"/>
  <c r="B910" i="1" s="1"/>
  <c r="B911" i="1" s="1"/>
  <c r="B912" i="1" s="1"/>
  <c r="B915" i="1" s="1"/>
  <c r="B916" i="1" s="1"/>
  <c r="B919" i="1" s="1"/>
  <c r="B920" i="1" s="1"/>
  <c r="B923" i="1" s="1"/>
  <c r="B924" i="1" s="1"/>
  <c r="B927" i="1" s="1"/>
  <c r="B928" i="1" s="1"/>
  <c r="B931" i="1" s="1"/>
  <c r="B932" i="1" s="1"/>
  <c r="B935" i="1" s="1"/>
  <c r="B936" i="1" s="1"/>
  <c r="Q718" i="1"/>
  <c r="P718" i="1"/>
  <c r="Q712" i="1"/>
  <c r="P712" i="1"/>
  <c r="Q699" i="1"/>
  <c r="P699" i="1"/>
  <c r="Q680" i="1"/>
  <c r="P680" i="1"/>
  <c r="Q661" i="1"/>
  <c r="P661" i="1"/>
  <c r="P655" i="1"/>
  <c r="Q655" i="1"/>
  <c r="Q649" i="1"/>
  <c r="P649" i="1"/>
  <c r="B518" i="1"/>
  <c r="B519" i="1" s="1"/>
  <c r="B522" i="1" s="1"/>
  <c r="B523" i="1" s="1"/>
  <c r="B524" i="1" s="1"/>
  <c r="B529" i="1" s="1"/>
  <c r="B530" i="1" s="1"/>
  <c r="B531" i="1" s="1"/>
  <c r="B534" i="1" s="1"/>
  <c r="B535" i="1" s="1"/>
  <c r="B536" i="1" s="1"/>
  <c r="B539" i="1" s="1"/>
  <c r="B542" i="1" s="1"/>
  <c r="B545" i="1" s="1"/>
  <c r="B550" i="1" s="1"/>
  <c r="B551" i="1" s="1"/>
  <c r="B552" i="1" s="1"/>
  <c r="B555" i="1" s="1"/>
  <c r="B556" i="1" s="1"/>
  <c r="B557" i="1" s="1"/>
  <c r="B560" i="1" s="1"/>
  <c r="B561" i="1" s="1"/>
  <c r="B562" i="1" s="1"/>
  <c r="B565" i="1" s="1"/>
  <c r="B566" i="1" s="1"/>
  <c r="B567" i="1" s="1"/>
  <c r="B570" i="1" s="1"/>
  <c r="B571" i="1" s="1"/>
  <c r="B572" i="1" s="1"/>
  <c r="B575" i="1" s="1"/>
  <c r="B576" i="1" s="1"/>
  <c r="B577" i="1" s="1"/>
  <c r="B580" i="1" s="1"/>
  <c r="B581" i="1" s="1"/>
  <c r="B582" i="1" s="1"/>
  <c r="B585" i="1" s="1"/>
  <c r="B586" i="1" s="1"/>
  <c r="B587" i="1" s="1"/>
  <c r="B590" i="1" s="1"/>
  <c r="B593" i="1" s="1"/>
  <c r="B596" i="1" s="1"/>
  <c r="B599" i="1" s="1"/>
  <c r="B600" i="1" s="1"/>
  <c r="B601" i="1" s="1"/>
  <c r="B602" i="1" s="1"/>
  <c r="B605" i="1" s="1"/>
  <c r="B606" i="1" s="1"/>
  <c r="B607" i="1" s="1"/>
  <c r="B608" i="1" s="1"/>
  <c r="B611" i="1" s="1"/>
  <c r="B612" i="1" s="1"/>
  <c r="B613" i="1" s="1"/>
  <c r="B614" i="1" s="1"/>
  <c r="B617" i="1" s="1"/>
  <c r="B618" i="1" s="1"/>
  <c r="B619" i="1" s="1"/>
  <c r="B620" i="1" s="1"/>
  <c r="B623" i="1" s="1"/>
  <c r="B624" i="1" s="1"/>
  <c r="B625" i="1" s="1"/>
  <c r="B626" i="1" s="1"/>
  <c r="B629" i="1" s="1"/>
  <c r="B630" i="1" s="1"/>
  <c r="B631" i="1" s="1"/>
  <c r="B632" i="1" s="1"/>
  <c r="B635" i="1" s="1"/>
  <c r="B638" i="1" s="1"/>
  <c r="B641" i="1" s="1"/>
  <c r="B644" i="1" s="1"/>
  <c r="B649" i="1" s="1"/>
  <c r="B650" i="1" s="1"/>
  <c r="B651" i="1" s="1"/>
  <c r="B652" i="1" s="1"/>
  <c r="B298" i="1"/>
  <c r="B299" i="1" s="1"/>
  <c r="B302" i="1" s="1"/>
  <c r="B303" i="1" s="1"/>
  <c r="B304" i="1" s="1"/>
  <c r="B307" i="1" s="1"/>
  <c r="B308" i="1" s="1"/>
  <c r="B309" i="1" s="1"/>
  <c r="B312" i="1" s="1"/>
  <c r="B313" i="1" s="1"/>
  <c r="B314" i="1" s="1"/>
  <c r="B317" i="1" s="1"/>
  <c r="B318" i="1" s="1"/>
  <c r="B320" i="1" s="1"/>
  <c r="B322" i="1" s="1"/>
  <c r="B15" i="1"/>
  <c r="B16" i="1" s="1"/>
  <c r="B17" i="1" s="1"/>
  <c r="B18" i="1" s="1"/>
  <c r="B19" i="1" s="1"/>
  <c r="B22" i="1" s="1"/>
  <c r="B23" i="1" s="1"/>
  <c r="B24" i="1" s="1"/>
  <c r="B25" i="1" s="1"/>
  <c r="B26" i="1" s="1"/>
  <c r="B27" i="1" s="1"/>
  <c r="B30" i="1" s="1"/>
  <c r="B31" i="1" s="1"/>
  <c r="B32" i="1" s="1"/>
  <c r="B33" i="1" s="1"/>
  <c r="B34" i="1" s="1"/>
  <c r="B35" i="1" s="1"/>
  <c r="B38" i="1" s="1"/>
  <c r="B39" i="1" s="1"/>
  <c r="B40" i="1" s="1"/>
  <c r="B41" i="1" s="1"/>
  <c r="B42" i="1" s="1"/>
  <c r="B43" i="1" s="1"/>
  <c r="B46" i="1" s="1"/>
  <c r="B47" i="1" s="1"/>
  <c r="B48" i="1" s="1"/>
  <c r="B49" i="1" s="1"/>
  <c r="B50" i="1" s="1"/>
  <c r="B51" i="1" s="1"/>
  <c r="B54" i="1" s="1"/>
  <c r="B55" i="1" s="1"/>
  <c r="B56" i="1" s="1"/>
  <c r="B57" i="1" s="1"/>
  <c r="B58" i="1" s="1"/>
  <c r="B59" i="1" s="1"/>
  <c r="B62" i="1" s="1"/>
  <c r="B63" i="1" s="1"/>
  <c r="B64" i="1" s="1"/>
  <c r="B65" i="1" s="1"/>
  <c r="B66" i="1" s="1"/>
  <c r="B67" i="1" s="1"/>
  <c r="B70" i="1" s="1"/>
  <c r="B71" i="1" s="1"/>
  <c r="B72" i="1" s="1"/>
  <c r="B73" i="1" s="1"/>
  <c r="B74" i="1" s="1"/>
  <c r="B75" i="1" s="1"/>
  <c r="B80" i="1" s="1"/>
  <c r="B81" i="1" s="1"/>
  <c r="B82" i="1" s="1"/>
  <c r="B83" i="1" s="1"/>
  <c r="B84" i="1" s="1"/>
  <c r="B85" i="1" s="1"/>
  <c r="B88" i="1" s="1"/>
  <c r="B89" i="1" s="1"/>
  <c r="B90" i="1" s="1"/>
  <c r="B91" i="1" s="1"/>
  <c r="B92" i="1" s="1"/>
  <c r="B93" i="1" s="1"/>
  <c r="B96" i="1" s="1"/>
  <c r="B97" i="1" s="1"/>
  <c r="B98" i="1" s="1"/>
  <c r="B99" i="1" s="1"/>
  <c r="B100" i="1" s="1"/>
  <c r="B101" i="1" s="1"/>
  <c r="B104" i="1" s="1"/>
  <c r="B105" i="1" s="1"/>
  <c r="B106" i="1" s="1"/>
  <c r="B107" i="1" s="1"/>
  <c r="B108" i="1" s="1"/>
  <c r="B109" i="1" s="1"/>
  <c r="B112" i="1" s="1"/>
  <c r="B113" i="1" s="1"/>
  <c r="B114" i="1" s="1"/>
  <c r="B115" i="1" s="1"/>
  <c r="B116" i="1" s="1"/>
  <c r="B117" i="1" s="1"/>
  <c r="B120" i="1" s="1"/>
  <c r="B121" i="1" s="1"/>
  <c r="B122" i="1" s="1"/>
  <c r="B123" i="1" s="1"/>
  <c r="B124" i="1" s="1"/>
  <c r="B125" i="1" s="1"/>
  <c r="B128" i="1" s="1"/>
  <c r="B129" i="1" s="1"/>
  <c r="B130" i="1" s="1"/>
  <c r="B131" i="1" s="1"/>
  <c r="B132" i="1" s="1"/>
  <c r="B133" i="1" s="1"/>
  <c r="B136" i="1" s="1"/>
  <c r="B137" i="1" s="1"/>
  <c r="B138" i="1" s="1"/>
  <c r="B139" i="1" s="1"/>
  <c r="B140" i="1" s="1"/>
  <c r="B141" i="1" s="1"/>
  <c r="B146" i="1" s="1"/>
  <c r="B147" i="1" s="1"/>
  <c r="B148" i="1" s="1"/>
  <c r="B149" i="1" s="1"/>
  <c r="B150" i="1" s="1"/>
  <c r="B151" i="1" s="1"/>
  <c r="B154" i="1" s="1"/>
  <c r="B155" i="1" s="1"/>
  <c r="B156" i="1" s="1"/>
  <c r="B157" i="1" s="1"/>
  <c r="B158" i="1" s="1"/>
  <c r="B159" i="1" s="1"/>
  <c r="B162" i="1" s="1"/>
  <c r="B163" i="1" s="1"/>
  <c r="B164" i="1" s="1"/>
  <c r="B165" i="1" s="1"/>
  <c r="B166" i="1" s="1"/>
  <c r="B167" i="1" s="1"/>
  <c r="B170" i="1" s="1"/>
  <c r="B171" i="1" s="1"/>
  <c r="B172" i="1" s="1"/>
  <c r="B173" i="1" s="1"/>
  <c r="B174" i="1" s="1"/>
  <c r="B175" i="1" s="1"/>
  <c r="B180" i="1" s="1"/>
  <c r="B181" i="1" s="1"/>
  <c r="B182" i="1" s="1"/>
  <c r="B183" i="1" s="1"/>
  <c r="B184" i="1" s="1"/>
  <c r="B185" i="1" s="1"/>
  <c r="B188" i="1" s="1"/>
  <c r="B189" i="1" s="1"/>
  <c r="B190" i="1" s="1"/>
  <c r="B191" i="1" s="1"/>
  <c r="B192" i="1" s="1"/>
  <c r="B193" i="1" s="1"/>
  <c r="B196" i="1" s="1"/>
  <c r="B197" i="1" s="1"/>
  <c r="B198" i="1" s="1"/>
  <c r="B199" i="1" s="1"/>
  <c r="B200" i="1" s="1"/>
  <c r="B201" i="1" s="1"/>
  <c r="B204" i="1" s="1"/>
  <c r="B205" i="1" s="1"/>
  <c r="B206" i="1" s="1"/>
  <c r="B207" i="1" s="1"/>
  <c r="B208" i="1" s="1"/>
  <c r="B209" i="1" s="1"/>
  <c r="B1019" i="1" l="1"/>
  <c r="B214" i="1"/>
  <c r="B215" i="1" s="1"/>
  <c r="B218" i="1" s="1"/>
  <c r="B219" i="1" s="1"/>
  <c r="B221" i="1" s="1"/>
  <c r="B223" i="1" s="1"/>
  <c r="B226" i="1" s="1"/>
  <c r="B227" i="1" s="1"/>
  <c r="B228" i="1" s="1"/>
  <c r="B229" i="1" s="1"/>
  <c r="B232" i="1" s="1"/>
  <c r="B233" i="1" s="1"/>
  <c r="B234" i="1" s="1"/>
  <c r="B235" i="1" s="1"/>
  <c r="B238" i="1" s="1"/>
  <c r="B239" i="1" s="1"/>
  <c r="B240" i="1" s="1"/>
  <c r="B241" i="1" s="1"/>
  <c r="B244" i="1" s="1"/>
  <c r="B245" i="1" s="1"/>
  <c r="B246" i="1" s="1"/>
  <c r="B247" i="1" s="1"/>
  <c r="B252" i="1" s="1"/>
  <c r="B253" i="1" s="1"/>
  <c r="B254" i="1" s="1"/>
  <c r="B255" i="1" s="1"/>
  <c r="B258" i="1" s="1"/>
  <c r="B259" i="1" s="1"/>
  <c r="B260" i="1" s="1"/>
  <c r="B261" i="1" s="1"/>
  <c r="B266" i="1" s="1"/>
  <c r="B267" i="1" s="1"/>
  <c r="B268" i="1" s="1"/>
  <c r="B269" i="1" s="1"/>
  <c r="B270" i="1" s="1"/>
  <c r="B273" i="1" s="1"/>
  <c r="B274" i="1" s="1"/>
  <c r="B275" i="1" s="1"/>
  <c r="B276" i="1" s="1"/>
  <c r="B277" i="1" s="1"/>
  <c r="B282" i="1" s="1"/>
  <c r="B283" i="1" s="1"/>
  <c r="B285" i="1" s="1"/>
  <c r="B653" i="1"/>
  <c r="B657" i="1"/>
  <c r="B658" i="1" s="1"/>
  <c r="B659" i="1" s="1"/>
  <c r="D27" i="2"/>
  <c r="D38" i="2" s="1"/>
  <c r="Q706" i="1"/>
  <c r="P706" i="1"/>
  <c r="Q693" i="1"/>
  <c r="P693" i="1"/>
  <c r="Q687" i="1"/>
  <c r="P687" i="1"/>
  <c r="Q674" i="1"/>
  <c r="P674" i="1"/>
  <c r="Q668" i="1"/>
  <c r="P668" i="1"/>
  <c r="Q276" i="1"/>
  <c r="P276" i="1"/>
  <c r="Q275" i="1"/>
  <c r="P275" i="1"/>
  <c r="Q274" i="1"/>
  <c r="P274" i="1"/>
  <c r="Q268" i="1"/>
  <c r="P268" i="1"/>
  <c r="Q267" i="1"/>
  <c r="P267" i="1"/>
  <c r="Q266" i="1"/>
  <c r="P266" i="1"/>
  <c r="Q261" i="1"/>
  <c r="P261" i="1"/>
  <c r="Q260" i="1"/>
  <c r="P260" i="1"/>
  <c r="Q259" i="1"/>
  <c r="P259" i="1"/>
  <c r="Q258" i="1"/>
  <c r="P258" i="1"/>
  <c r="Q254" i="1"/>
  <c r="P254" i="1"/>
  <c r="Q253" i="1"/>
  <c r="P253" i="1"/>
  <c r="Q252" i="1"/>
  <c r="P252" i="1"/>
  <c r="Q247" i="1"/>
  <c r="P247" i="1"/>
  <c r="Q246" i="1"/>
  <c r="P246" i="1"/>
  <c r="Q245" i="1"/>
  <c r="P245" i="1"/>
  <c r="Q241" i="1"/>
  <c r="P241" i="1"/>
  <c r="Q240" i="1"/>
  <c r="P240" i="1"/>
  <c r="Q239" i="1"/>
  <c r="P239" i="1"/>
  <c r="Q238" i="1"/>
  <c r="P238" i="1"/>
  <c r="Q233" i="1"/>
  <c r="P233" i="1"/>
  <c r="Q232" i="1"/>
  <c r="P232" i="1"/>
  <c r="Q223" i="1"/>
  <c r="P223" i="1"/>
  <c r="Q215" i="1"/>
  <c r="P215" i="1"/>
  <c r="Q209" i="1"/>
  <c r="P209" i="1"/>
  <c r="Q208" i="1"/>
  <c r="P208" i="1"/>
  <c r="Q207" i="1"/>
  <c r="P207" i="1"/>
  <c r="Q206" i="1"/>
  <c r="P206" i="1"/>
  <c r="Q205" i="1"/>
  <c r="P205" i="1"/>
  <c r="Q204" i="1"/>
  <c r="P204" i="1"/>
  <c r="Q201" i="1"/>
  <c r="P201" i="1"/>
  <c r="Q200" i="1"/>
  <c r="P200" i="1"/>
  <c r="Q199" i="1"/>
  <c r="P199" i="1"/>
  <c r="Q198" i="1"/>
  <c r="P198" i="1"/>
  <c r="Q193" i="1"/>
  <c r="P193" i="1"/>
  <c r="Q192" i="1"/>
  <c r="P192" i="1"/>
  <c r="Q191" i="1"/>
  <c r="P191" i="1"/>
  <c r="Q190" i="1"/>
  <c r="P190" i="1"/>
  <c r="Q189" i="1"/>
  <c r="P189" i="1"/>
  <c r="Q182" i="1"/>
  <c r="P182" i="1"/>
  <c r="Q181" i="1"/>
  <c r="P181" i="1"/>
  <c r="Q174" i="1"/>
  <c r="P174" i="1"/>
  <c r="Q173" i="1"/>
  <c r="P173" i="1"/>
  <c r="Q166" i="1"/>
  <c r="P166" i="1"/>
  <c r="Q165" i="1"/>
  <c r="P165" i="1"/>
  <c r="Q158" i="1"/>
  <c r="P158" i="1"/>
  <c r="Q157" i="1"/>
  <c r="P157" i="1"/>
  <c r="Q156" i="1"/>
  <c r="P156" i="1"/>
  <c r="Q155" i="1"/>
  <c r="P155" i="1"/>
  <c r="Q148" i="1"/>
  <c r="P148" i="1"/>
  <c r="Q147" i="1"/>
  <c r="P147" i="1"/>
  <c r="Q140" i="1"/>
  <c r="P140" i="1"/>
  <c r="Q139" i="1"/>
  <c r="P139" i="1"/>
  <c r="Q138" i="1"/>
  <c r="P138" i="1"/>
  <c r="Q137" i="1"/>
  <c r="P137" i="1"/>
  <c r="Q130" i="1"/>
  <c r="P130" i="1"/>
  <c r="Q129" i="1"/>
  <c r="P129" i="1"/>
  <c r="Q122" i="1"/>
  <c r="P122" i="1"/>
  <c r="Q121" i="1"/>
  <c r="P121" i="1"/>
  <c r="Q120" i="1"/>
  <c r="P120" i="1"/>
  <c r="Q112" i="1"/>
  <c r="P112" i="1"/>
  <c r="Q104" i="1"/>
  <c r="P104" i="1"/>
  <c r="Q101" i="1"/>
  <c r="P101" i="1"/>
  <c r="Q93" i="1"/>
  <c r="P93" i="1"/>
  <c r="Q85" i="1"/>
  <c r="P85" i="1"/>
  <c r="Q84" i="1"/>
  <c r="P84" i="1"/>
  <c r="Q83" i="1"/>
  <c r="P83" i="1"/>
  <c r="P75" i="1"/>
  <c r="Q75" i="1"/>
  <c r="P74" i="1"/>
  <c r="Q74" i="1"/>
  <c r="P67" i="1"/>
  <c r="Q67" i="1"/>
  <c r="P59" i="1"/>
  <c r="Q59" i="1"/>
  <c r="P49" i="1"/>
  <c r="Q49" i="1"/>
  <c r="P50" i="1"/>
  <c r="Q50" i="1"/>
  <c r="P51" i="1"/>
  <c r="Q51" i="1"/>
  <c r="P41" i="1"/>
  <c r="Q41" i="1"/>
  <c r="P42" i="1"/>
  <c r="Q42" i="1"/>
  <c r="P33" i="1"/>
  <c r="Q33" i="1"/>
  <c r="P34" i="1"/>
  <c r="Q34" i="1"/>
  <c r="P25" i="1"/>
  <c r="Q25" i="1"/>
  <c r="P26" i="1"/>
  <c r="Q26" i="1"/>
  <c r="P15" i="1"/>
  <c r="Q15" i="1"/>
  <c r="P16" i="1"/>
  <c r="Q16" i="1"/>
  <c r="P17" i="1"/>
  <c r="Q17" i="1"/>
  <c r="P18" i="1"/>
  <c r="Q18" i="1"/>
  <c r="Q14" i="1"/>
  <c r="P945" i="1"/>
  <c r="Q945" i="1"/>
  <c r="Q936" i="1"/>
  <c r="P936" i="1"/>
  <c r="Q935" i="1"/>
  <c r="P935" i="1"/>
  <c r="Q931" i="1"/>
  <c r="P931" i="1"/>
  <c r="Q927" i="1"/>
  <c r="P927" i="1"/>
  <c r="Q923" i="1"/>
  <c r="P923" i="1"/>
  <c r="Q919" i="1"/>
  <c r="P919" i="1"/>
  <c r="Q915" i="1"/>
  <c r="P915" i="1"/>
  <c r="Q895" i="1"/>
  <c r="P895" i="1"/>
  <c r="Q894" i="1"/>
  <c r="P894" i="1"/>
  <c r="Q911" i="1"/>
  <c r="P911" i="1"/>
  <c r="Q910" i="1"/>
  <c r="P910" i="1"/>
  <c r="Q906" i="1"/>
  <c r="P906" i="1"/>
  <c r="Q905" i="1"/>
  <c r="P905" i="1"/>
  <c r="Q901" i="1"/>
  <c r="P901" i="1"/>
  <c r="Q900" i="1"/>
  <c r="P900" i="1"/>
  <c r="P890" i="1"/>
  <c r="Q890" i="1"/>
  <c r="Q889" i="1"/>
  <c r="P889" i="1"/>
  <c r="Q885" i="1"/>
  <c r="P885" i="1"/>
  <c r="Q884" i="1"/>
  <c r="P884" i="1"/>
  <c r="Q879" i="1"/>
  <c r="P879" i="1"/>
  <c r="Q878" i="1"/>
  <c r="P878" i="1"/>
  <c r="Q874" i="1"/>
  <c r="P874" i="1"/>
  <c r="Q870" i="1"/>
  <c r="P870" i="1"/>
  <c r="Q866" i="1"/>
  <c r="P866" i="1"/>
  <c r="Q862" i="1"/>
  <c r="P862" i="1"/>
  <c r="Q858" i="1"/>
  <c r="P858" i="1"/>
  <c r="Q857" i="1"/>
  <c r="P857" i="1"/>
  <c r="Q853" i="1"/>
  <c r="P853" i="1"/>
  <c r="Q852" i="1"/>
  <c r="P852" i="1"/>
  <c r="Q848" i="1"/>
  <c r="P848" i="1"/>
  <c r="Q847" i="1"/>
  <c r="P847" i="1"/>
  <c r="Q843" i="1"/>
  <c r="P843" i="1"/>
  <c r="Q842" i="1"/>
  <c r="P842" i="1"/>
  <c r="Q838" i="1"/>
  <c r="P838" i="1"/>
  <c r="Q837" i="1"/>
  <c r="P837" i="1"/>
  <c r="Q832" i="1"/>
  <c r="P832" i="1"/>
  <c r="Q831" i="1"/>
  <c r="P831" i="1"/>
  <c r="Q827" i="1"/>
  <c r="P827" i="1"/>
  <c r="Q823" i="1"/>
  <c r="P823" i="1"/>
  <c r="Q819" i="1"/>
  <c r="P819" i="1"/>
  <c r="Q815" i="1"/>
  <c r="P815" i="1"/>
  <c r="Q814" i="1"/>
  <c r="P814" i="1"/>
  <c r="Q810" i="1"/>
  <c r="P810" i="1"/>
  <c r="Q809" i="1"/>
  <c r="P809" i="1"/>
  <c r="Q805" i="1"/>
  <c r="P805" i="1"/>
  <c r="Q804" i="1"/>
  <c r="P804" i="1"/>
  <c r="Q800" i="1"/>
  <c r="P800" i="1"/>
  <c r="Q799" i="1"/>
  <c r="P799" i="1"/>
  <c r="Q794" i="1"/>
  <c r="P794" i="1"/>
  <c r="Q793" i="1"/>
  <c r="P793" i="1"/>
  <c r="Q784" i="1"/>
  <c r="P784" i="1"/>
  <c r="Q780" i="1"/>
  <c r="P780" i="1"/>
  <c r="Q779" i="1"/>
  <c r="P779" i="1"/>
  <c r="Q774" i="1"/>
  <c r="P774" i="1"/>
  <c r="Q773" i="1"/>
  <c r="P773" i="1"/>
  <c r="Q766" i="1"/>
  <c r="P766" i="1"/>
  <c r="Q765" i="1"/>
  <c r="P765" i="1"/>
  <c r="Q770" i="1"/>
  <c r="P770" i="1"/>
  <c r="Q769" i="1"/>
  <c r="P769" i="1"/>
  <c r="Q781" i="1"/>
  <c r="P781" i="1"/>
  <c r="Q786" i="1"/>
  <c r="P786" i="1"/>
  <c r="Q785" i="1"/>
  <c r="P785" i="1"/>
  <c r="Q790" i="1"/>
  <c r="P790" i="1"/>
  <c r="Q789" i="1"/>
  <c r="P789" i="1"/>
  <c r="Q801" i="1"/>
  <c r="P801" i="1"/>
  <c r="Q806" i="1"/>
  <c r="P806" i="1"/>
  <c r="Q811" i="1"/>
  <c r="P811" i="1"/>
  <c r="Q816" i="1"/>
  <c r="P816" i="1"/>
  <c r="Q820" i="1"/>
  <c r="P820" i="1"/>
  <c r="Q824" i="1"/>
  <c r="P824" i="1"/>
  <c r="Q828" i="1"/>
  <c r="P828" i="1"/>
  <c r="Q839" i="1"/>
  <c r="P839" i="1"/>
  <c r="Q844" i="1"/>
  <c r="P844" i="1"/>
  <c r="Q849" i="1"/>
  <c r="P849" i="1"/>
  <c r="Q854" i="1"/>
  <c r="P854" i="1"/>
  <c r="Q859" i="1"/>
  <c r="P859" i="1"/>
  <c r="Q863" i="1"/>
  <c r="P863" i="1"/>
  <c r="Q867" i="1"/>
  <c r="P867" i="1"/>
  <c r="Q871" i="1"/>
  <c r="P871" i="1"/>
  <c r="Q875" i="1"/>
  <c r="P875" i="1"/>
  <c r="Q886" i="1"/>
  <c r="P886" i="1"/>
  <c r="Q891" i="1"/>
  <c r="P891" i="1"/>
  <c r="Q896" i="1"/>
  <c r="P896" i="1"/>
  <c r="Q902" i="1"/>
  <c r="P902" i="1"/>
  <c r="Q907" i="1"/>
  <c r="P907" i="1"/>
  <c r="Q912" i="1"/>
  <c r="P912" i="1"/>
  <c r="Q916" i="1"/>
  <c r="P916" i="1"/>
  <c r="Q920" i="1"/>
  <c r="P920" i="1"/>
  <c r="Q924" i="1"/>
  <c r="P924" i="1"/>
  <c r="Q928" i="1"/>
  <c r="P928" i="1"/>
  <c r="Q932" i="1"/>
  <c r="P932" i="1"/>
  <c r="Q957" i="1"/>
  <c r="P957" i="1"/>
  <c r="Q956" i="1"/>
  <c r="P956" i="1"/>
  <c r="Q953" i="1"/>
  <c r="P953" i="1"/>
  <c r="Q952" i="1"/>
  <c r="P952" i="1"/>
  <c r="P650" i="1"/>
  <c r="Q650" i="1"/>
  <c r="Q539" i="1"/>
  <c r="P539" i="1"/>
  <c r="Q542" i="1"/>
  <c r="P542" i="1"/>
  <c r="Q545" i="1"/>
  <c r="P545" i="1"/>
  <c r="Q590" i="1"/>
  <c r="P590" i="1"/>
  <c r="Q593" i="1"/>
  <c r="P593" i="1"/>
  <c r="Q596" i="1"/>
  <c r="P596" i="1"/>
  <c r="Q635" i="1"/>
  <c r="P635" i="1"/>
  <c r="Q638" i="1"/>
  <c r="P638" i="1"/>
  <c r="Q641" i="1"/>
  <c r="P641" i="1"/>
  <c r="Q644" i="1"/>
  <c r="P644" i="1"/>
  <c r="Q733" i="1"/>
  <c r="P733" i="1"/>
  <c r="Q732" i="1"/>
  <c r="P732" i="1"/>
  <c r="Q741" i="1"/>
  <c r="P741" i="1"/>
  <c r="Q745" i="1"/>
  <c r="P745" i="1"/>
  <c r="Q738" i="1"/>
  <c r="P738" i="1"/>
  <c r="Q737" i="1"/>
  <c r="P737" i="1"/>
  <c r="Q736" i="1"/>
  <c r="P736" i="1"/>
  <c r="Q729" i="1"/>
  <c r="P729" i="1"/>
  <c r="Q728" i="1"/>
  <c r="P728" i="1"/>
  <c r="Q727" i="1"/>
  <c r="P727" i="1"/>
  <c r="Q722" i="1"/>
  <c r="P722" i="1"/>
  <c r="Q721" i="1"/>
  <c r="P721" i="1"/>
  <c r="Q720" i="1"/>
  <c r="P720" i="1"/>
  <c r="Q719" i="1"/>
  <c r="P719" i="1"/>
  <c r="Q716" i="1"/>
  <c r="P716" i="1"/>
  <c r="Q715" i="1"/>
  <c r="P715" i="1"/>
  <c r="Q714" i="1"/>
  <c r="P714" i="1"/>
  <c r="Q713" i="1"/>
  <c r="P713" i="1"/>
  <c r="Q710" i="1"/>
  <c r="P710" i="1"/>
  <c r="Q709" i="1"/>
  <c r="P709" i="1"/>
  <c r="Q708" i="1"/>
  <c r="P708" i="1"/>
  <c r="Q707" i="1"/>
  <c r="P707" i="1"/>
  <c r="Q703" i="1"/>
  <c r="P703" i="1"/>
  <c r="Q702" i="1"/>
  <c r="P702" i="1"/>
  <c r="Q701" i="1"/>
  <c r="P701" i="1"/>
  <c r="Q700" i="1"/>
  <c r="P700" i="1"/>
  <c r="Q697" i="1"/>
  <c r="P697" i="1"/>
  <c r="Q696" i="1"/>
  <c r="P696" i="1"/>
  <c r="Q695" i="1"/>
  <c r="P695" i="1"/>
  <c r="Q694" i="1"/>
  <c r="P694" i="1"/>
  <c r="Q691" i="1"/>
  <c r="P691" i="1"/>
  <c r="Q690" i="1"/>
  <c r="P690" i="1"/>
  <c r="Q689" i="1"/>
  <c r="P689" i="1"/>
  <c r="Q688" i="1"/>
  <c r="P688" i="1"/>
  <c r="Q684" i="1"/>
  <c r="P684" i="1"/>
  <c r="Q683" i="1"/>
  <c r="P683" i="1"/>
  <c r="Q682" i="1"/>
  <c r="P682" i="1"/>
  <c r="Q681" i="1"/>
  <c r="P681" i="1"/>
  <c r="Q678" i="1"/>
  <c r="P678" i="1"/>
  <c r="Q677" i="1"/>
  <c r="P677" i="1"/>
  <c r="Q676" i="1"/>
  <c r="P676" i="1"/>
  <c r="Q675" i="1"/>
  <c r="P675" i="1"/>
  <c r="Q672" i="1"/>
  <c r="P672" i="1"/>
  <c r="Q671" i="1"/>
  <c r="P671" i="1"/>
  <c r="Q670" i="1"/>
  <c r="P670" i="1"/>
  <c r="Q669" i="1"/>
  <c r="P669" i="1"/>
  <c r="Q665" i="1"/>
  <c r="P665" i="1"/>
  <c r="Q664" i="1"/>
  <c r="P664" i="1"/>
  <c r="Q663" i="1"/>
  <c r="P663" i="1"/>
  <c r="Q662" i="1"/>
  <c r="P662" i="1"/>
  <c r="Q659" i="1"/>
  <c r="P659" i="1"/>
  <c r="Q658" i="1"/>
  <c r="P658" i="1"/>
  <c r="Q657" i="1"/>
  <c r="P657" i="1"/>
  <c r="Q656" i="1"/>
  <c r="P656" i="1"/>
  <c r="Q653" i="1"/>
  <c r="P653" i="1"/>
  <c r="Q652" i="1"/>
  <c r="P652" i="1"/>
  <c r="Q651" i="1"/>
  <c r="P651" i="1"/>
  <c r="Q632" i="1"/>
  <c r="P632" i="1"/>
  <c r="Q631" i="1"/>
  <c r="P631" i="1"/>
  <c r="Q630" i="1"/>
  <c r="P630" i="1"/>
  <c r="Q629" i="1"/>
  <c r="P629" i="1"/>
  <c r="Q626" i="1"/>
  <c r="P626" i="1"/>
  <c r="Q625" i="1"/>
  <c r="P625" i="1"/>
  <c r="Q624" i="1"/>
  <c r="P624" i="1"/>
  <c r="Q623" i="1"/>
  <c r="P623" i="1"/>
  <c r="Q620" i="1"/>
  <c r="P620" i="1"/>
  <c r="Q619" i="1"/>
  <c r="P619" i="1"/>
  <c r="Q618" i="1"/>
  <c r="P618" i="1"/>
  <c r="Q617" i="1"/>
  <c r="P617" i="1"/>
  <c r="Q614" i="1"/>
  <c r="P614" i="1"/>
  <c r="Q613" i="1"/>
  <c r="P613" i="1"/>
  <c r="Q612" i="1"/>
  <c r="P612" i="1"/>
  <c r="Q611" i="1"/>
  <c r="P611" i="1"/>
  <c r="Q608" i="1"/>
  <c r="P608" i="1"/>
  <c r="Q607" i="1"/>
  <c r="P607" i="1"/>
  <c r="Q606" i="1"/>
  <c r="P606" i="1"/>
  <c r="Q605" i="1"/>
  <c r="P605" i="1"/>
  <c r="Q602" i="1"/>
  <c r="P602" i="1"/>
  <c r="Q601" i="1"/>
  <c r="P601" i="1"/>
  <c r="Q600" i="1"/>
  <c r="P600" i="1"/>
  <c r="Q599" i="1"/>
  <c r="P599" i="1"/>
  <c r="Q587" i="1"/>
  <c r="P587" i="1"/>
  <c r="Q586" i="1"/>
  <c r="P586" i="1"/>
  <c r="Q585" i="1"/>
  <c r="P585" i="1"/>
  <c r="Q582" i="1"/>
  <c r="P582" i="1"/>
  <c r="Q581" i="1"/>
  <c r="P581" i="1"/>
  <c r="Q580" i="1"/>
  <c r="P580" i="1"/>
  <c r="Q577" i="1"/>
  <c r="P577" i="1"/>
  <c r="Q576" i="1"/>
  <c r="P576" i="1"/>
  <c r="Q575" i="1"/>
  <c r="P575" i="1"/>
  <c r="Q572" i="1"/>
  <c r="P572" i="1"/>
  <c r="Q571" i="1"/>
  <c r="P571" i="1"/>
  <c r="Q570" i="1"/>
  <c r="P570" i="1"/>
  <c r="Q567" i="1"/>
  <c r="P567" i="1"/>
  <c r="Q566" i="1"/>
  <c r="P566" i="1"/>
  <c r="Q565" i="1"/>
  <c r="P565" i="1"/>
  <c r="Q562" i="1"/>
  <c r="P562" i="1"/>
  <c r="Q561" i="1"/>
  <c r="P561" i="1"/>
  <c r="Q560" i="1"/>
  <c r="P560" i="1"/>
  <c r="Q557" i="1"/>
  <c r="P557" i="1"/>
  <c r="Q556" i="1"/>
  <c r="P556" i="1"/>
  <c r="Q555" i="1"/>
  <c r="P555" i="1"/>
  <c r="Q552" i="1"/>
  <c r="P552" i="1"/>
  <c r="Q551" i="1"/>
  <c r="P551" i="1"/>
  <c r="Q550" i="1"/>
  <c r="P550" i="1"/>
  <c r="Q536" i="1"/>
  <c r="P536" i="1"/>
  <c r="Q535" i="1"/>
  <c r="P535" i="1"/>
  <c r="Q534" i="1"/>
  <c r="P534" i="1"/>
  <c r="Q531" i="1"/>
  <c r="P531" i="1"/>
  <c r="Q530" i="1"/>
  <c r="P530" i="1"/>
  <c r="Q529" i="1"/>
  <c r="P529" i="1"/>
  <c r="P524" i="1"/>
  <c r="Q524" i="1"/>
  <c r="P523" i="1"/>
  <c r="Q523" i="1"/>
  <c r="Q1063" i="1"/>
  <c r="P1063" i="1"/>
  <c r="E1063" i="1" s="1"/>
  <c r="Q1094" i="1"/>
  <c r="P1094" i="1"/>
  <c r="Q1093" i="1"/>
  <c r="P1093" i="1"/>
  <c r="E1093" i="1" s="1"/>
  <c r="Q1090" i="1"/>
  <c r="P1090" i="1"/>
  <c r="Q1089" i="1"/>
  <c r="P1089" i="1"/>
  <c r="E1089" i="1" s="1"/>
  <c r="Q1088" i="1"/>
  <c r="P1088" i="1"/>
  <c r="Q1085" i="1"/>
  <c r="P1085" i="1"/>
  <c r="E1085" i="1" s="1"/>
  <c r="Q1084" i="1"/>
  <c r="P1084" i="1"/>
  <c r="Q1083" i="1"/>
  <c r="P1083" i="1"/>
  <c r="E1083" i="1" s="1"/>
  <c r="Q1082" i="1"/>
  <c r="P1082" i="1"/>
  <c r="Q1079" i="1"/>
  <c r="P1079" i="1"/>
  <c r="E1079" i="1" s="1"/>
  <c r="Q1078" i="1"/>
  <c r="P1078" i="1"/>
  <c r="Q1077" i="1"/>
  <c r="P1077" i="1"/>
  <c r="E1077" i="1" s="1"/>
  <c r="Q1076" i="1"/>
  <c r="P1076" i="1"/>
  <c r="Q1071" i="1"/>
  <c r="P1071" i="1"/>
  <c r="E1071" i="1" s="1"/>
  <c r="Q1070" i="1"/>
  <c r="P1070" i="1"/>
  <c r="Q1069" i="1"/>
  <c r="P1069" i="1"/>
  <c r="E1069" i="1" s="1"/>
  <c r="Q1068" i="1"/>
  <c r="P1068" i="1"/>
  <c r="Q1059" i="1"/>
  <c r="P1059" i="1"/>
  <c r="E1059" i="1" s="1"/>
  <c r="Q1058" i="1"/>
  <c r="P1058" i="1"/>
  <c r="Q1057" i="1"/>
  <c r="P1057" i="1"/>
  <c r="E1057" i="1" s="1"/>
  <c r="Q1056" i="1"/>
  <c r="P1056" i="1"/>
  <c r="Q1044" i="1"/>
  <c r="P1044" i="1"/>
  <c r="E1044" i="1" s="1"/>
  <c r="Q1043" i="1"/>
  <c r="P1043" i="1"/>
  <c r="Q983" i="1"/>
  <c r="P983" i="1"/>
  <c r="Q982" i="1"/>
  <c r="P982" i="1"/>
  <c r="Q1019" i="1"/>
  <c r="P1019" i="1"/>
  <c r="Q1018" i="1"/>
  <c r="P1018" i="1"/>
  <c r="Q1017" i="1"/>
  <c r="P1017" i="1"/>
  <c r="Q1014" i="1"/>
  <c r="P1014" i="1"/>
  <c r="Q1013" i="1"/>
  <c r="P1013" i="1"/>
  <c r="Q1012" i="1"/>
  <c r="P1012" i="1"/>
  <c r="Q1009" i="1"/>
  <c r="P1009" i="1"/>
  <c r="Q1008" i="1"/>
  <c r="P1008" i="1"/>
  <c r="Q1007" i="1"/>
  <c r="P1007" i="1"/>
  <c r="Q1004" i="1"/>
  <c r="P1004" i="1"/>
  <c r="Q1003" i="1"/>
  <c r="P1003" i="1"/>
  <c r="Q1002" i="1"/>
  <c r="P1002" i="1"/>
  <c r="Q999" i="1"/>
  <c r="P999" i="1"/>
  <c r="Q998" i="1"/>
  <c r="P998" i="1"/>
  <c r="Q997" i="1"/>
  <c r="P997" i="1"/>
  <c r="Q996" i="1"/>
  <c r="P996" i="1"/>
  <c r="Q995" i="1"/>
  <c r="P995" i="1"/>
  <c r="Q994" i="1"/>
  <c r="P994" i="1"/>
  <c r="Q991" i="1"/>
  <c r="P991" i="1"/>
  <c r="Q990" i="1"/>
  <c r="P990" i="1"/>
  <c r="Q989" i="1"/>
  <c r="P989" i="1"/>
  <c r="Q988" i="1"/>
  <c r="P988" i="1"/>
  <c r="Q987" i="1"/>
  <c r="P987" i="1"/>
  <c r="Q986" i="1"/>
  <c r="P986" i="1"/>
  <c r="Q975" i="1"/>
  <c r="P975" i="1"/>
  <c r="Q972" i="1"/>
  <c r="P972" i="1"/>
  <c r="P969" i="1"/>
  <c r="Q969" i="1"/>
  <c r="P963" i="1"/>
  <c r="Q963" i="1"/>
  <c r="Q968" i="1"/>
  <c r="P968" i="1"/>
  <c r="Q967" i="1"/>
  <c r="P967" i="1"/>
  <c r="Q966" i="1"/>
  <c r="P966" i="1"/>
  <c r="Q962" i="1"/>
  <c r="P962" i="1"/>
  <c r="Q961" i="1"/>
  <c r="P961" i="1"/>
  <c r="Q960" i="1"/>
  <c r="P960" i="1"/>
  <c r="Q949" i="1"/>
  <c r="P949" i="1"/>
  <c r="Q948" i="1"/>
  <c r="P948" i="1"/>
  <c r="Q947" i="1"/>
  <c r="P947" i="1"/>
  <c r="Q944" i="1"/>
  <c r="P944" i="1"/>
  <c r="Q943" i="1"/>
  <c r="P943" i="1"/>
  <c r="Q322" i="1"/>
  <c r="P322" i="1"/>
  <c r="Q317" i="1"/>
  <c r="P317" i="1"/>
  <c r="Q312" i="1"/>
  <c r="P312" i="1"/>
  <c r="P299" i="1"/>
  <c r="Q299" i="1"/>
  <c r="Q298" i="1"/>
  <c r="P298" i="1"/>
  <c r="Q297" i="1"/>
  <c r="P297" i="1"/>
  <c r="Q492" i="1"/>
  <c r="P492" i="1"/>
  <c r="Q491" i="1"/>
  <c r="P491" i="1"/>
  <c r="Q490" i="1"/>
  <c r="P490" i="1"/>
  <c r="Q489" i="1"/>
  <c r="P489" i="1"/>
  <c r="Q488" i="1"/>
  <c r="P488" i="1"/>
  <c r="Q487" i="1"/>
  <c r="P487" i="1"/>
  <c r="Q486" i="1"/>
  <c r="P486" i="1"/>
  <c r="Q485" i="1"/>
  <c r="P485" i="1"/>
  <c r="Q482" i="1"/>
  <c r="P482" i="1"/>
  <c r="Q481" i="1"/>
  <c r="P481" i="1"/>
  <c r="Q480" i="1"/>
  <c r="P480" i="1"/>
  <c r="Q479" i="1"/>
  <c r="P479" i="1"/>
  <c r="Q478" i="1"/>
  <c r="P478" i="1"/>
  <c r="Q477" i="1"/>
  <c r="P477" i="1"/>
  <c r="Q476" i="1"/>
  <c r="P476" i="1"/>
  <c r="Q475" i="1"/>
  <c r="P475" i="1"/>
  <c r="Q472" i="1"/>
  <c r="P472" i="1"/>
  <c r="Q471" i="1"/>
  <c r="P471" i="1"/>
  <c r="Q470" i="1"/>
  <c r="P470" i="1"/>
  <c r="Q469" i="1"/>
  <c r="P469" i="1"/>
  <c r="Q468" i="1"/>
  <c r="P468" i="1"/>
  <c r="Q467" i="1"/>
  <c r="P467" i="1"/>
  <c r="Q466" i="1"/>
  <c r="P466" i="1"/>
  <c r="Q465" i="1"/>
  <c r="P465" i="1"/>
  <c r="Q462" i="1"/>
  <c r="P462" i="1"/>
  <c r="Q461" i="1"/>
  <c r="P461" i="1"/>
  <c r="Q460" i="1"/>
  <c r="P460" i="1"/>
  <c r="Q459" i="1"/>
  <c r="P459" i="1"/>
  <c r="Q458" i="1"/>
  <c r="P458" i="1"/>
  <c r="Q457" i="1"/>
  <c r="P457" i="1"/>
  <c r="Q456" i="1"/>
  <c r="P456" i="1"/>
  <c r="Q455" i="1"/>
  <c r="P455" i="1"/>
  <c r="P447" i="1"/>
  <c r="Q447" i="1"/>
  <c r="P448" i="1"/>
  <c r="Q448" i="1"/>
  <c r="P449" i="1"/>
  <c r="Q449" i="1"/>
  <c r="P450" i="1"/>
  <c r="Q450" i="1"/>
  <c r="P451" i="1"/>
  <c r="Q451" i="1"/>
  <c r="P452" i="1"/>
  <c r="Q452" i="1"/>
  <c r="T452" i="1"/>
  <c r="U452" i="1" s="1"/>
  <c r="Q446" i="1"/>
  <c r="P446" i="1"/>
  <c r="Q445" i="1"/>
  <c r="P445" i="1"/>
  <c r="Q442" i="1"/>
  <c r="P442" i="1"/>
  <c r="Q441" i="1"/>
  <c r="P441" i="1"/>
  <c r="Q440" i="1"/>
  <c r="P440" i="1"/>
  <c r="Q439" i="1"/>
  <c r="P439" i="1"/>
  <c r="Q438" i="1"/>
  <c r="P438" i="1"/>
  <c r="Q437" i="1"/>
  <c r="P437" i="1"/>
  <c r="Q436" i="1"/>
  <c r="P436" i="1"/>
  <c r="Q435" i="1"/>
  <c r="P435" i="1"/>
  <c r="Q432" i="1"/>
  <c r="P432" i="1"/>
  <c r="T431" i="1"/>
  <c r="U431" i="1" s="1"/>
  <c r="Q431" i="1"/>
  <c r="P431" i="1"/>
  <c r="Q428" i="1"/>
  <c r="P428" i="1"/>
  <c r="Q427" i="1"/>
  <c r="P427" i="1"/>
  <c r="P418" i="1"/>
  <c r="Q418" i="1"/>
  <c r="P419" i="1"/>
  <c r="Q419" i="1"/>
  <c r="P420" i="1"/>
  <c r="Q420" i="1"/>
  <c r="P421" i="1"/>
  <c r="Q421" i="1"/>
  <c r="P422" i="1"/>
  <c r="Q422" i="1"/>
  <c r="P423" i="1"/>
  <c r="Q423" i="1"/>
  <c r="P424" i="1"/>
  <c r="Q424" i="1"/>
  <c r="Q417" i="1"/>
  <c r="P417" i="1"/>
  <c r="P408" i="1"/>
  <c r="Q408" i="1"/>
  <c r="P409" i="1"/>
  <c r="Q409" i="1"/>
  <c r="P410" i="1"/>
  <c r="Q410" i="1"/>
  <c r="P411" i="1"/>
  <c r="Q411" i="1"/>
  <c r="P412" i="1"/>
  <c r="Q412" i="1"/>
  <c r="P413" i="1"/>
  <c r="Q413" i="1"/>
  <c r="P414" i="1"/>
  <c r="Q414" i="1"/>
  <c r="Q407" i="1"/>
  <c r="P407" i="1"/>
  <c r="P398" i="1"/>
  <c r="Q398" i="1"/>
  <c r="W398" i="1"/>
  <c r="X398" i="1" s="1"/>
  <c r="P399" i="1"/>
  <c r="Q399" i="1"/>
  <c r="P400" i="1"/>
  <c r="Q400" i="1"/>
  <c r="P401" i="1"/>
  <c r="Q401" i="1"/>
  <c r="P402" i="1"/>
  <c r="Q402" i="1"/>
  <c r="P403" i="1"/>
  <c r="Q403" i="1"/>
  <c r="P404" i="1"/>
  <c r="Q404" i="1"/>
  <c r="Q397" i="1"/>
  <c r="P397" i="1"/>
  <c r="P388" i="1"/>
  <c r="Q388" i="1"/>
  <c r="P389" i="1"/>
  <c r="Q389" i="1"/>
  <c r="P390" i="1"/>
  <c r="Q390" i="1"/>
  <c r="P391" i="1"/>
  <c r="Q391" i="1"/>
  <c r="W391" i="1"/>
  <c r="X391" i="1" s="1"/>
  <c r="P392" i="1"/>
  <c r="Q392" i="1"/>
  <c r="T392" i="1"/>
  <c r="U392" i="1" s="1"/>
  <c r="P393" i="1"/>
  <c r="Q393" i="1"/>
  <c r="P394" i="1"/>
  <c r="Q394" i="1"/>
  <c r="Q387" i="1"/>
  <c r="P387" i="1"/>
  <c r="P378" i="1"/>
  <c r="Q378" i="1"/>
  <c r="P379" i="1"/>
  <c r="Q379" i="1"/>
  <c r="P380" i="1"/>
  <c r="Q380" i="1"/>
  <c r="P381" i="1"/>
  <c r="Q381" i="1"/>
  <c r="P382" i="1"/>
  <c r="Q382" i="1"/>
  <c r="W382" i="1"/>
  <c r="X382" i="1" s="1"/>
  <c r="P383" i="1"/>
  <c r="Q383" i="1"/>
  <c r="P384" i="1"/>
  <c r="Q384" i="1"/>
  <c r="Q377" i="1"/>
  <c r="P377" i="1"/>
  <c r="P368" i="1"/>
  <c r="Q368" i="1"/>
  <c r="P369" i="1"/>
  <c r="Q369" i="1"/>
  <c r="T369" i="1"/>
  <c r="U369" i="1" s="1"/>
  <c r="P370" i="1"/>
  <c r="Q370" i="1"/>
  <c r="P371" i="1"/>
  <c r="Q371" i="1"/>
  <c r="P372" i="1"/>
  <c r="Q372" i="1"/>
  <c r="P373" i="1"/>
  <c r="Q373" i="1"/>
  <c r="P374" i="1"/>
  <c r="Q374" i="1"/>
  <c r="Q367" i="1"/>
  <c r="P367" i="1"/>
  <c r="P358" i="1"/>
  <c r="Q358" i="1"/>
  <c r="P359" i="1"/>
  <c r="Q359" i="1"/>
  <c r="P360" i="1"/>
  <c r="Q360" i="1"/>
  <c r="P361" i="1"/>
  <c r="Q361" i="1"/>
  <c r="P362" i="1"/>
  <c r="Q362" i="1"/>
  <c r="P363" i="1"/>
  <c r="Q363" i="1"/>
  <c r="P364" i="1"/>
  <c r="Q364" i="1"/>
  <c r="Z364" i="1"/>
  <c r="AA364" i="1" s="1"/>
  <c r="Q357" i="1"/>
  <c r="P357" i="1"/>
  <c r="P348" i="1"/>
  <c r="Q348" i="1"/>
  <c r="P349" i="1"/>
  <c r="Q349" i="1"/>
  <c r="P350" i="1"/>
  <c r="Q350" i="1"/>
  <c r="P351" i="1"/>
  <c r="Q351" i="1"/>
  <c r="P352" i="1"/>
  <c r="Q352" i="1"/>
  <c r="P353" i="1"/>
  <c r="Q353" i="1"/>
  <c r="P354" i="1"/>
  <c r="Q354" i="1"/>
  <c r="Z347" i="1"/>
  <c r="AA347" i="1" s="1"/>
  <c r="Q347" i="1"/>
  <c r="P347" i="1"/>
  <c r="P338" i="1"/>
  <c r="Q338" i="1"/>
  <c r="P339" i="1"/>
  <c r="Q339" i="1"/>
  <c r="P340" i="1"/>
  <c r="Q340" i="1"/>
  <c r="P341" i="1"/>
  <c r="Q341" i="1"/>
  <c r="Z341" i="1"/>
  <c r="AA341" i="1" s="1"/>
  <c r="P342" i="1"/>
  <c r="Q342" i="1"/>
  <c r="W342" i="1"/>
  <c r="X342" i="1" s="1"/>
  <c r="P343" i="1"/>
  <c r="Q343" i="1"/>
  <c r="P344" i="1"/>
  <c r="Q344" i="1"/>
  <c r="Q337" i="1"/>
  <c r="P337" i="1"/>
  <c r="P328" i="1"/>
  <c r="Q328" i="1"/>
  <c r="T328" i="1"/>
  <c r="U328" i="1" s="1"/>
  <c r="P329" i="1"/>
  <c r="Q329" i="1"/>
  <c r="T329" i="1"/>
  <c r="U329" i="1" s="1"/>
  <c r="P330" i="1"/>
  <c r="Q330" i="1"/>
  <c r="P331" i="1"/>
  <c r="Q331" i="1"/>
  <c r="P332" i="1"/>
  <c r="Q332" i="1"/>
  <c r="P333" i="1"/>
  <c r="Q333" i="1"/>
  <c r="P334" i="1"/>
  <c r="Q334" i="1"/>
  <c r="Q327" i="1"/>
  <c r="P327" i="1"/>
  <c r="P505" i="1"/>
  <c r="Q505" i="1"/>
  <c r="P506" i="1"/>
  <c r="Q506" i="1"/>
  <c r="P509" i="1"/>
  <c r="Q509" i="1"/>
  <c r="P510" i="1"/>
  <c r="Q510" i="1"/>
  <c r="B327" i="1"/>
  <c r="B328" i="1" s="1"/>
  <c r="B329" i="1" s="1"/>
  <c r="B330" i="1" s="1"/>
  <c r="B331" i="1" s="1"/>
  <c r="B332" i="1" s="1"/>
  <c r="B333" i="1" s="1"/>
  <c r="B334" i="1" s="1"/>
  <c r="B337" i="1" s="1"/>
  <c r="B338" i="1" s="1"/>
  <c r="B339" i="1" s="1"/>
  <c r="B340" i="1" s="1"/>
  <c r="B341" i="1" s="1"/>
  <c r="B342" i="1" s="1"/>
  <c r="B343" i="1" s="1"/>
  <c r="B344" i="1" s="1"/>
  <c r="B347" i="1" s="1"/>
  <c r="B348" i="1" s="1"/>
  <c r="B349" i="1" s="1"/>
  <c r="B350" i="1" s="1"/>
  <c r="B351" i="1" s="1"/>
  <c r="B352" i="1" s="1"/>
  <c r="B353" i="1" s="1"/>
  <c r="B354" i="1" s="1"/>
  <c r="B357" i="1" s="1"/>
  <c r="B358" i="1" s="1"/>
  <c r="B359" i="1" s="1"/>
  <c r="B360" i="1" s="1"/>
  <c r="B361" i="1" s="1"/>
  <c r="B362" i="1" s="1"/>
  <c r="B363" i="1" s="1"/>
  <c r="B364" i="1" s="1"/>
  <c r="B367" i="1" s="1"/>
  <c r="B368" i="1" s="1"/>
  <c r="B369" i="1" s="1"/>
  <c r="B370" i="1" s="1"/>
  <c r="B371" i="1" s="1"/>
  <c r="B372" i="1" s="1"/>
  <c r="B373" i="1" s="1"/>
  <c r="B374" i="1" s="1"/>
  <c r="B377" i="1" s="1"/>
  <c r="B378" i="1" s="1"/>
  <c r="B379" i="1" s="1"/>
  <c r="B380" i="1" s="1"/>
  <c r="B381" i="1" s="1"/>
  <c r="B382" i="1" s="1"/>
  <c r="B383" i="1" s="1"/>
  <c r="B384" i="1" s="1"/>
  <c r="B387" i="1" s="1"/>
  <c r="B388" i="1" s="1"/>
  <c r="B389" i="1" s="1"/>
  <c r="B390" i="1" s="1"/>
  <c r="B391" i="1" s="1"/>
  <c r="B392" i="1" s="1"/>
  <c r="B393" i="1" s="1"/>
  <c r="B394" i="1" s="1"/>
  <c r="B397" i="1" s="1"/>
  <c r="B398" i="1" s="1"/>
  <c r="B399" i="1" s="1"/>
  <c r="B400" i="1" s="1"/>
  <c r="B401" i="1" s="1"/>
  <c r="B402" i="1" s="1"/>
  <c r="B403" i="1" s="1"/>
  <c r="B404" i="1" s="1"/>
  <c r="B407" i="1" s="1"/>
  <c r="B408" i="1" s="1"/>
  <c r="B409" i="1" s="1"/>
  <c r="B410" i="1" s="1"/>
  <c r="B411" i="1" s="1"/>
  <c r="B412" i="1" s="1"/>
  <c r="B413" i="1" s="1"/>
  <c r="B414" i="1" s="1"/>
  <c r="B417" i="1" s="1"/>
  <c r="B418" i="1" s="1"/>
  <c r="B419" i="1" s="1"/>
  <c r="B420" i="1" s="1"/>
  <c r="B421" i="1" s="1"/>
  <c r="B422" i="1" s="1"/>
  <c r="B423" i="1" s="1"/>
  <c r="B424" i="1" s="1"/>
  <c r="B427" i="1" s="1"/>
  <c r="B428" i="1" s="1"/>
  <c r="B431" i="1" s="1"/>
  <c r="B432" i="1" s="1"/>
  <c r="B435" i="1" s="1"/>
  <c r="B436" i="1" s="1"/>
  <c r="B437" i="1" s="1"/>
  <c r="B438" i="1" s="1"/>
  <c r="B439" i="1" s="1"/>
  <c r="B440" i="1" s="1"/>
  <c r="B441" i="1" s="1"/>
  <c r="B442" i="1" s="1"/>
  <c r="B445" i="1" s="1"/>
  <c r="B446" i="1" s="1"/>
  <c r="B447" i="1" s="1"/>
  <c r="B448" i="1" s="1"/>
  <c r="B449" i="1" s="1"/>
  <c r="B450" i="1" s="1"/>
  <c r="B451" i="1" s="1"/>
  <c r="B452" i="1" s="1"/>
  <c r="B455" i="1" s="1"/>
  <c r="B456" i="1" s="1"/>
  <c r="B457" i="1" s="1"/>
  <c r="B458" i="1" s="1"/>
  <c r="B459" i="1" s="1"/>
  <c r="B460" i="1" s="1"/>
  <c r="B461" i="1" s="1"/>
  <c r="B462" i="1" s="1"/>
  <c r="B465" i="1" s="1"/>
  <c r="B466" i="1" s="1"/>
  <c r="B467" i="1" s="1"/>
  <c r="B468" i="1" s="1"/>
  <c r="B469" i="1" s="1"/>
  <c r="B470" i="1" s="1"/>
  <c r="B471" i="1" s="1"/>
  <c r="B472" i="1" s="1"/>
  <c r="B475" i="1" s="1"/>
  <c r="B476" i="1" s="1"/>
  <c r="B477" i="1" s="1"/>
  <c r="B478" i="1" s="1"/>
  <c r="B479" i="1" s="1"/>
  <c r="B480" i="1" s="1"/>
  <c r="B481" i="1" s="1"/>
  <c r="B482" i="1" s="1"/>
  <c r="B485" i="1" s="1"/>
  <c r="B486" i="1" s="1"/>
  <c r="B487" i="1" s="1"/>
  <c r="B488" i="1" s="1"/>
  <c r="B489" i="1" s="1"/>
  <c r="B490" i="1" s="1"/>
  <c r="B491" i="1" s="1"/>
  <c r="B492" i="1" s="1"/>
  <c r="B495" i="1" s="1"/>
  <c r="B496" i="1" s="1"/>
  <c r="B497" i="1" s="1"/>
  <c r="B498" i="1" s="1"/>
  <c r="B499" i="1" s="1"/>
  <c r="B500" i="1" s="1"/>
  <c r="B501" i="1" s="1"/>
  <c r="B502" i="1" s="1"/>
  <c r="B505" i="1" s="1"/>
  <c r="B506" i="1" s="1"/>
  <c r="B509" i="1" s="1"/>
  <c r="B510" i="1" s="1"/>
  <c r="Q1141" i="1"/>
  <c r="P1141" i="1"/>
  <c r="Q1139" i="1"/>
  <c r="P1139" i="1"/>
  <c r="Q1048" i="1"/>
  <c r="P1048" i="1"/>
  <c r="Q1047" i="1"/>
  <c r="P1047" i="1"/>
  <c r="E1047" i="1" s="1"/>
  <c r="Q1024" i="1"/>
  <c r="P1024" i="1"/>
  <c r="Q522" i="1"/>
  <c r="P522" i="1"/>
  <c r="Q519" i="1"/>
  <c r="P519" i="1"/>
  <c r="Q518" i="1"/>
  <c r="P518" i="1"/>
  <c r="Q517" i="1"/>
  <c r="P517" i="1"/>
  <c r="Q502" i="1"/>
  <c r="P502" i="1"/>
  <c r="Q501" i="1"/>
  <c r="P501" i="1"/>
  <c r="Q500" i="1"/>
  <c r="P500" i="1"/>
  <c r="Q499" i="1"/>
  <c r="P499" i="1"/>
  <c r="Q498" i="1"/>
  <c r="P498" i="1"/>
  <c r="Q497" i="1"/>
  <c r="P497" i="1"/>
  <c r="Q496" i="1"/>
  <c r="P496" i="1"/>
  <c r="Q495" i="1"/>
  <c r="P495" i="1"/>
  <c r="Q320" i="1"/>
  <c r="P320" i="1"/>
  <c r="Q318" i="1"/>
  <c r="P318" i="1"/>
  <c r="Q314" i="1"/>
  <c r="P314" i="1"/>
  <c r="Q313" i="1"/>
  <c r="P313" i="1"/>
  <c r="Q307" i="1"/>
  <c r="P307" i="1"/>
  <c r="Q309" i="1"/>
  <c r="P309" i="1"/>
  <c r="Q308" i="1"/>
  <c r="P308" i="1"/>
  <c r="Q302" i="1"/>
  <c r="P302" i="1"/>
  <c r="Q304" i="1"/>
  <c r="P304" i="1"/>
  <c r="Q303" i="1"/>
  <c r="P303" i="1"/>
  <c r="Q290" i="1"/>
  <c r="P290" i="1"/>
  <c r="Q285" i="1"/>
  <c r="P285" i="1"/>
  <c r="Q277" i="1"/>
  <c r="P277" i="1"/>
  <c r="Q273" i="1"/>
  <c r="P273" i="1"/>
  <c r="Q270" i="1"/>
  <c r="P270" i="1"/>
  <c r="Q269" i="1"/>
  <c r="P269" i="1"/>
  <c r="Q255" i="1"/>
  <c r="P255" i="1"/>
  <c r="Q244" i="1"/>
  <c r="P244" i="1"/>
  <c r="Q235" i="1"/>
  <c r="P235" i="1"/>
  <c r="Q234" i="1"/>
  <c r="P234" i="1"/>
  <c r="Q229" i="1"/>
  <c r="P229" i="1"/>
  <c r="Q228" i="1"/>
  <c r="P228" i="1"/>
  <c r="Q227" i="1"/>
  <c r="P227" i="1"/>
  <c r="Q226" i="1"/>
  <c r="P226" i="1"/>
  <c r="Q221" i="1"/>
  <c r="P221" i="1"/>
  <c r="Q219" i="1"/>
  <c r="P219" i="1"/>
  <c r="Q218" i="1"/>
  <c r="P218" i="1"/>
  <c r="Q214" i="1"/>
  <c r="P214" i="1"/>
  <c r="Q197" i="1"/>
  <c r="P197" i="1"/>
  <c r="Q196" i="1"/>
  <c r="P196" i="1"/>
  <c r="Q188" i="1"/>
  <c r="P188" i="1"/>
  <c r="Q185" i="1"/>
  <c r="P185" i="1"/>
  <c r="Q184" i="1"/>
  <c r="P184" i="1"/>
  <c r="Q183" i="1"/>
  <c r="P183" i="1"/>
  <c r="Q180" i="1"/>
  <c r="P180" i="1"/>
  <c r="Q175" i="1"/>
  <c r="P175" i="1"/>
  <c r="Q172" i="1"/>
  <c r="P172" i="1"/>
  <c r="Q171" i="1"/>
  <c r="P171" i="1"/>
  <c r="Q170" i="1"/>
  <c r="P170" i="1"/>
  <c r="Q167" i="1"/>
  <c r="P167" i="1"/>
  <c r="Q164" i="1"/>
  <c r="P164" i="1"/>
  <c r="Q163" i="1"/>
  <c r="P163" i="1"/>
  <c r="Q162" i="1"/>
  <c r="P162" i="1"/>
  <c r="Q159" i="1"/>
  <c r="P159" i="1"/>
  <c r="Q154" i="1"/>
  <c r="P154" i="1"/>
  <c r="Q151" i="1"/>
  <c r="P151" i="1"/>
  <c r="Q150" i="1"/>
  <c r="P150" i="1"/>
  <c r="Q149" i="1"/>
  <c r="P149" i="1"/>
  <c r="Q146" i="1"/>
  <c r="P146" i="1"/>
  <c r="Q141" i="1"/>
  <c r="P141" i="1"/>
  <c r="Q136" i="1"/>
  <c r="P136" i="1"/>
  <c r="Q133" i="1"/>
  <c r="P133" i="1"/>
  <c r="Q132" i="1"/>
  <c r="P132" i="1"/>
  <c r="Q131" i="1"/>
  <c r="P131" i="1"/>
  <c r="Q128" i="1"/>
  <c r="P128" i="1"/>
  <c r="Q125" i="1"/>
  <c r="P125" i="1"/>
  <c r="Q124" i="1"/>
  <c r="P124" i="1"/>
  <c r="Q123" i="1"/>
  <c r="P123" i="1"/>
  <c r="Q117" i="1"/>
  <c r="P117" i="1"/>
  <c r="Q116" i="1"/>
  <c r="P116" i="1"/>
  <c r="Q115" i="1"/>
  <c r="P115" i="1"/>
  <c r="Q114" i="1"/>
  <c r="P114" i="1"/>
  <c r="Q113" i="1"/>
  <c r="P113" i="1"/>
  <c r="Q109" i="1"/>
  <c r="P109" i="1"/>
  <c r="Q108" i="1"/>
  <c r="P108" i="1"/>
  <c r="Q107" i="1"/>
  <c r="P107" i="1"/>
  <c r="Q106" i="1"/>
  <c r="P106" i="1"/>
  <c r="Q105" i="1"/>
  <c r="P105" i="1"/>
  <c r="Q100" i="1"/>
  <c r="P100" i="1"/>
  <c r="Q99" i="1"/>
  <c r="P99" i="1"/>
  <c r="Q98" i="1"/>
  <c r="P98" i="1"/>
  <c r="Q97" i="1"/>
  <c r="P97" i="1"/>
  <c r="Q96" i="1"/>
  <c r="P96" i="1"/>
  <c r="Q92" i="1"/>
  <c r="P92" i="1"/>
  <c r="Q91" i="1"/>
  <c r="P91" i="1"/>
  <c r="Q90" i="1"/>
  <c r="P90" i="1"/>
  <c r="Q89" i="1"/>
  <c r="P89" i="1"/>
  <c r="Q88" i="1"/>
  <c r="P88" i="1"/>
  <c r="Q82" i="1"/>
  <c r="P82" i="1"/>
  <c r="Q81" i="1"/>
  <c r="P81" i="1"/>
  <c r="Q80" i="1"/>
  <c r="P80" i="1"/>
  <c r="Q73" i="1"/>
  <c r="P73" i="1"/>
  <c r="Q72" i="1"/>
  <c r="P72" i="1"/>
  <c r="Q71" i="1"/>
  <c r="P71" i="1"/>
  <c r="Q70" i="1"/>
  <c r="P70" i="1"/>
  <c r="Q66" i="1"/>
  <c r="P66" i="1"/>
  <c r="Q65" i="1"/>
  <c r="P65" i="1"/>
  <c r="Q64" i="1"/>
  <c r="P64" i="1"/>
  <c r="Q63" i="1"/>
  <c r="P63" i="1"/>
  <c r="Q62" i="1"/>
  <c r="P62" i="1"/>
  <c r="Q58" i="1"/>
  <c r="P58" i="1"/>
  <c r="Q57" i="1"/>
  <c r="P57" i="1"/>
  <c r="Q56" i="1"/>
  <c r="P56" i="1"/>
  <c r="Q55" i="1"/>
  <c r="P55" i="1"/>
  <c r="Q54" i="1"/>
  <c r="P54" i="1"/>
  <c r="Q48" i="1"/>
  <c r="P48" i="1"/>
  <c r="Q47" i="1"/>
  <c r="P47" i="1"/>
  <c r="Q46" i="1"/>
  <c r="P46" i="1"/>
  <c r="Q43" i="1"/>
  <c r="P43" i="1"/>
  <c r="Q40" i="1"/>
  <c r="P40" i="1"/>
  <c r="Q39" i="1"/>
  <c r="P39" i="1"/>
  <c r="Q38" i="1"/>
  <c r="P38" i="1"/>
  <c r="Q35" i="1"/>
  <c r="P35" i="1"/>
  <c r="Q32" i="1"/>
  <c r="P32" i="1"/>
  <c r="Q31" i="1"/>
  <c r="P31" i="1"/>
  <c r="Q30" i="1"/>
  <c r="P30" i="1"/>
  <c r="Q27" i="1"/>
  <c r="P27" i="1"/>
  <c r="Q24" i="1"/>
  <c r="P24" i="1"/>
  <c r="Q23" i="1"/>
  <c r="P23" i="1"/>
  <c r="Q22" i="1"/>
  <c r="P22" i="1"/>
  <c r="C27" i="2"/>
  <c r="C38" i="2" s="1"/>
  <c r="P14" i="1" s="1"/>
  <c r="T1047" i="1"/>
  <c r="U1047" i="1" s="1"/>
  <c r="T495" i="1"/>
  <c r="U495" i="1" s="1"/>
  <c r="Z518" i="1"/>
  <c r="AA518" i="1" s="1"/>
  <c r="W308" i="1"/>
  <c r="X308" i="1" s="1"/>
  <c r="T218" i="1"/>
  <c r="U218" i="1" s="1"/>
  <c r="Z163" i="1"/>
  <c r="AA163" i="1" s="1"/>
  <c r="T151" i="1"/>
  <c r="U151" i="1" s="1"/>
  <c r="T290" i="1"/>
  <c r="U290" i="1" s="1"/>
  <c r="W197" i="1"/>
  <c r="X197" i="1" s="1"/>
  <c r="W180" i="1"/>
  <c r="X180" i="1" s="1"/>
  <c r="T500" i="1"/>
  <c r="U500" i="1" s="1"/>
  <c r="Z304" i="1"/>
  <c r="AA304" i="1" s="1"/>
  <c r="W273" i="1"/>
  <c r="X273" i="1" s="1"/>
  <c r="Z133" i="1"/>
  <c r="AA133" i="1" s="1"/>
  <c r="W100" i="1"/>
  <c r="X100" i="1" s="1"/>
  <c r="Z92" i="1"/>
  <c r="AA92" i="1" s="1"/>
  <c r="T57" i="1"/>
  <c r="U57" i="1" s="1"/>
  <c r="Z24" i="1"/>
  <c r="AA24" i="1" s="1"/>
  <c r="Z309" i="1"/>
  <c r="AA309" i="1" s="1"/>
  <c r="T171" i="1"/>
  <c r="U171" i="1" s="1"/>
  <c r="W124" i="1"/>
  <c r="X124" i="1" s="1"/>
  <c r="Z114" i="1"/>
  <c r="AA114" i="1" s="1"/>
  <c r="Z73" i="1"/>
  <c r="AA73" i="1" s="1"/>
  <c r="Z308" i="1"/>
  <c r="AA308" i="1" s="1"/>
  <c r="T234" i="1"/>
  <c r="U234" i="1" s="1"/>
  <c r="Z123" i="1"/>
  <c r="AA123" i="1" s="1"/>
  <c r="W90" i="1"/>
  <c r="X90" i="1" s="1"/>
  <c r="Z80" i="1"/>
  <c r="AA80" i="1" s="1"/>
  <c r="T39" i="1"/>
  <c r="U39" i="1" s="1"/>
  <c r="Z302" i="1"/>
  <c r="AA302" i="1" s="1"/>
  <c r="T196" i="1"/>
  <c r="U196" i="1" s="1"/>
  <c r="W106" i="1"/>
  <c r="X106" i="1" s="1"/>
  <c r="W73" i="1"/>
  <c r="X73" i="1" s="1"/>
  <c r="T43" i="1"/>
  <c r="U43" i="1" s="1"/>
  <c r="T30" i="1"/>
  <c r="U30" i="1" s="1"/>
  <c r="P19" i="1"/>
  <c r="Q19" i="1"/>
  <c r="W593" i="1" l="1"/>
  <c r="X593" i="1" s="1"/>
  <c r="Z1028" i="1"/>
  <c r="AA1028" i="1" s="1"/>
  <c r="W1027" i="1"/>
  <c r="X1027" i="1" s="1"/>
  <c r="T1026" i="1"/>
  <c r="U1026" i="1" s="1"/>
  <c r="Z1025" i="1"/>
  <c r="AA1025" i="1" s="1"/>
  <c r="W289" i="1"/>
  <c r="X289" i="1" s="1"/>
  <c r="W1028" i="1"/>
  <c r="X1028" i="1" s="1"/>
  <c r="T1027" i="1"/>
  <c r="U1027" i="1" s="1"/>
  <c r="Z1026" i="1"/>
  <c r="AA1026" i="1" s="1"/>
  <c r="W1025" i="1"/>
  <c r="X1025" i="1" s="1"/>
  <c r="T289" i="1"/>
  <c r="U289" i="1" s="1"/>
  <c r="Z1027" i="1"/>
  <c r="AA1027" i="1" s="1"/>
  <c r="T1025" i="1"/>
  <c r="U1025" i="1" s="1"/>
  <c r="T1028" i="1"/>
  <c r="U1028" i="1" s="1"/>
  <c r="W1026" i="1"/>
  <c r="X1026" i="1" s="1"/>
  <c r="Z289" i="1"/>
  <c r="AA289" i="1" s="1"/>
  <c r="B1034" i="1"/>
  <c r="B1036" i="1" s="1"/>
  <c r="B1024" i="1"/>
  <c r="B1025" i="1" s="1"/>
  <c r="B1026" i="1" s="1"/>
  <c r="W27" i="1"/>
  <c r="X27" i="1" s="1"/>
  <c r="Z115" i="1"/>
  <c r="AA115" i="1" s="1"/>
  <c r="T54" i="1"/>
  <c r="U54" i="1" s="1"/>
  <c r="T133" i="1"/>
  <c r="U133" i="1" s="1"/>
  <c r="Z90" i="1"/>
  <c r="AA90" i="1" s="1"/>
  <c r="W218" i="1"/>
  <c r="X218" i="1" s="1"/>
  <c r="T64" i="1"/>
  <c r="U64" i="1" s="1"/>
  <c r="W150" i="1"/>
  <c r="X150" i="1" s="1"/>
  <c r="Z149" i="1"/>
  <c r="AA149" i="1" s="1"/>
  <c r="Z313" i="1"/>
  <c r="AA313" i="1" s="1"/>
  <c r="W228" i="1"/>
  <c r="X228" i="1" s="1"/>
  <c r="E1048" i="1"/>
  <c r="W351" i="1"/>
  <c r="X351" i="1" s="1"/>
  <c r="W358" i="1"/>
  <c r="X358" i="1" s="1"/>
  <c r="E1043" i="1"/>
  <c r="E1056" i="1"/>
  <c r="E1058" i="1"/>
  <c r="E1082" i="1"/>
  <c r="E1084" i="1"/>
  <c r="E1088" i="1"/>
  <c r="E1090" i="1"/>
  <c r="E1094" i="1"/>
  <c r="E1068" i="1"/>
  <c r="E1070" i="1"/>
  <c r="E1076" i="1"/>
  <c r="E1078" i="1"/>
  <c r="T19" i="1"/>
  <c r="U19" i="1" s="1"/>
  <c r="T40" i="1"/>
  <c r="U40" i="1" s="1"/>
  <c r="Z89" i="1"/>
  <c r="AA89" i="1" s="1"/>
  <c r="W125" i="1"/>
  <c r="X125" i="1" s="1"/>
  <c r="Z1024" i="1"/>
  <c r="AA1024" i="1" s="1"/>
  <c r="Z62" i="1"/>
  <c r="AA62" i="1" s="1"/>
  <c r="Z106" i="1"/>
  <c r="AA106" i="1" s="1"/>
  <c r="T170" i="1"/>
  <c r="U170" i="1" s="1"/>
  <c r="Z48" i="1"/>
  <c r="AA48" i="1" s="1"/>
  <c r="Z97" i="1"/>
  <c r="AA97" i="1" s="1"/>
  <c r="W133" i="1"/>
  <c r="X133" i="1" s="1"/>
  <c r="T228" i="1"/>
  <c r="U228" i="1" s="1"/>
  <c r="Z35" i="1"/>
  <c r="AA35" i="1" s="1"/>
  <c r="W71" i="1"/>
  <c r="X71" i="1" s="1"/>
  <c r="T108" i="1"/>
  <c r="U108" i="1" s="1"/>
  <c r="W184" i="1"/>
  <c r="X184" i="1" s="1"/>
  <c r="Z314" i="1"/>
  <c r="AA314" i="1" s="1"/>
  <c r="Z162" i="1"/>
  <c r="AA162" i="1" s="1"/>
  <c r="W227" i="1"/>
  <c r="X227" i="1" s="1"/>
  <c r="T497" i="1"/>
  <c r="U497" i="1" s="1"/>
  <c r="Z172" i="1"/>
  <c r="AA172" i="1" s="1"/>
  <c r="T269" i="1"/>
  <c r="U269" i="1" s="1"/>
  <c r="W320" i="1"/>
  <c r="X320" i="1" s="1"/>
  <c r="W505" i="1"/>
  <c r="X505" i="1" s="1"/>
  <c r="T352" i="1"/>
  <c r="U352" i="1" s="1"/>
  <c r="Z380" i="1"/>
  <c r="AA380" i="1" s="1"/>
  <c r="T393" i="1"/>
  <c r="U393" i="1" s="1"/>
  <c r="W948" i="1"/>
  <c r="X948" i="1" s="1"/>
  <c r="W19" i="1"/>
  <c r="X19" i="1" s="1"/>
  <c r="T35" i="1"/>
  <c r="U35" i="1" s="1"/>
  <c r="W66" i="1"/>
  <c r="X66" i="1" s="1"/>
  <c r="Z98" i="1"/>
  <c r="AA98" i="1" s="1"/>
  <c r="T136" i="1"/>
  <c r="U136" i="1" s="1"/>
  <c r="Z27" i="1"/>
  <c r="AA27" i="1" s="1"/>
  <c r="Z66" i="1"/>
  <c r="AA66" i="1" s="1"/>
  <c r="T113" i="1"/>
  <c r="U113" i="1" s="1"/>
  <c r="T197" i="1"/>
  <c r="U197" i="1" s="1"/>
  <c r="T58" i="1"/>
  <c r="U58" i="1" s="1"/>
  <c r="W105" i="1"/>
  <c r="X105" i="1" s="1"/>
  <c r="W163" i="1"/>
  <c r="X163" i="1" s="1"/>
  <c r="T255" i="1"/>
  <c r="U255" i="1" s="1"/>
  <c r="W47" i="1"/>
  <c r="X47" i="1" s="1"/>
  <c r="Z81" i="1"/>
  <c r="AA81" i="1" s="1"/>
  <c r="Z124" i="1"/>
  <c r="AA124" i="1" s="1"/>
  <c r="Z235" i="1"/>
  <c r="AA235" i="1" s="1"/>
  <c r="W496" i="1"/>
  <c r="X496" i="1" s="1"/>
  <c r="W170" i="1"/>
  <c r="X170" i="1" s="1"/>
  <c r="T270" i="1"/>
  <c r="U270" i="1" s="1"/>
  <c r="W522" i="1"/>
  <c r="X522" i="1" s="1"/>
  <c r="T185" i="1"/>
  <c r="U185" i="1" s="1"/>
  <c r="W285" i="1"/>
  <c r="X285" i="1" s="1"/>
  <c r="Z517" i="1"/>
  <c r="AA517" i="1" s="1"/>
  <c r="Z340" i="1"/>
  <c r="AA340" i="1" s="1"/>
  <c r="T353" i="1"/>
  <c r="U353" i="1" s="1"/>
  <c r="T368" i="1"/>
  <c r="U368" i="1" s="1"/>
  <c r="Z381" i="1"/>
  <c r="AA381" i="1" s="1"/>
  <c r="Z387" i="1"/>
  <c r="AA387" i="1" s="1"/>
  <c r="Z404" i="1"/>
  <c r="AA404" i="1" s="1"/>
  <c r="Z489" i="1"/>
  <c r="AA489" i="1" s="1"/>
  <c r="E14" i="1"/>
  <c r="Z672" i="1"/>
  <c r="AA672" i="1" s="1"/>
  <c r="Z1133" i="1"/>
  <c r="AA1133" i="1" s="1"/>
  <c r="T1125" i="1"/>
  <c r="U1125" i="1" s="1"/>
  <c r="T1133" i="1"/>
  <c r="U1133" i="1" s="1"/>
  <c r="Z1125" i="1"/>
  <c r="AA1125" i="1" s="1"/>
  <c r="W1125" i="1"/>
  <c r="X1125" i="1" s="1"/>
  <c r="W1133" i="1"/>
  <c r="X1133" i="1" s="1"/>
  <c r="Z758" i="1"/>
  <c r="AA758" i="1" s="1"/>
  <c r="T757" i="1"/>
  <c r="U757" i="1" s="1"/>
  <c r="Z756" i="1"/>
  <c r="AA756" i="1" s="1"/>
  <c r="T755" i="1"/>
  <c r="U755" i="1" s="1"/>
  <c r="Z755" i="1"/>
  <c r="AA755" i="1" s="1"/>
  <c r="W758" i="1"/>
  <c r="X758" i="1" s="1"/>
  <c r="W756" i="1"/>
  <c r="X756" i="1" s="1"/>
  <c r="T758" i="1"/>
  <c r="U758" i="1" s="1"/>
  <c r="Z757" i="1"/>
  <c r="AA757" i="1" s="1"/>
  <c r="T756" i="1"/>
  <c r="U756" i="1" s="1"/>
  <c r="W757" i="1"/>
  <c r="X757" i="1" s="1"/>
  <c r="W755" i="1"/>
  <c r="X755" i="1" s="1"/>
  <c r="Z19" i="1"/>
  <c r="AA19" i="1" s="1"/>
  <c r="W22" i="1"/>
  <c r="X22" i="1" s="1"/>
  <c r="Z43" i="1"/>
  <c r="AA43" i="1" s="1"/>
  <c r="W38" i="1"/>
  <c r="X38" i="1" s="1"/>
  <c r="Z30" i="1"/>
  <c r="AA30" i="1" s="1"/>
  <c r="T46" i="1"/>
  <c r="U46" i="1" s="1"/>
  <c r="Z31" i="1"/>
  <c r="AA31" i="1" s="1"/>
  <c r="W64" i="1"/>
  <c r="X64" i="1" s="1"/>
  <c r="W80" i="1"/>
  <c r="X80" i="1" s="1"/>
  <c r="T90" i="1"/>
  <c r="U90" i="1" s="1"/>
  <c r="T99" i="1"/>
  <c r="U99" i="1" s="1"/>
  <c r="W108" i="1"/>
  <c r="X108" i="1" s="1"/>
  <c r="T116" i="1"/>
  <c r="U116" i="1" s="1"/>
  <c r="Z128" i="1"/>
  <c r="AA128" i="1" s="1"/>
  <c r="Z141" i="1"/>
  <c r="AA141" i="1" s="1"/>
  <c r="T214" i="1"/>
  <c r="U214" i="1" s="1"/>
  <c r="T308" i="1"/>
  <c r="U308" i="1" s="1"/>
  <c r="T22" i="1"/>
  <c r="U22" i="1" s="1"/>
  <c r="W31" i="1"/>
  <c r="X31" i="1" s="1"/>
  <c r="W40" i="1"/>
  <c r="X40" i="1" s="1"/>
  <c r="Z55" i="1"/>
  <c r="AA55" i="1" s="1"/>
  <c r="T63" i="1"/>
  <c r="U63" i="1" s="1"/>
  <c r="Z70" i="1"/>
  <c r="AA70" i="1" s="1"/>
  <c r="T81" i="1"/>
  <c r="U81" i="1" s="1"/>
  <c r="T92" i="1"/>
  <c r="U92" i="1" s="1"/>
  <c r="T107" i="1"/>
  <c r="U107" i="1" s="1"/>
  <c r="W114" i="1"/>
  <c r="X114" i="1" s="1"/>
  <c r="T124" i="1"/>
  <c r="U124" i="1" s="1"/>
  <c r="W136" i="1"/>
  <c r="X136" i="1" s="1"/>
  <c r="T180" i="1"/>
  <c r="U180" i="1" s="1"/>
  <c r="Z214" i="1"/>
  <c r="AA214" i="1" s="1"/>
  <c r="W244" i="1"/>
  <c r="X244" i="1" s="1"/>
  <c r="T309" i="1"/>
  <c r="U309" i="1" s="1"/>
  <c r="W54" i="1"/>
  <c r="X54" i="1" s="1"/>
  <c r="W63" i="1"/>
  <c r="X63" i="1" s="1"/>
  <c r="W81" i="1"/>
  <c r="X81" i="1" s="1"/>
  <c r="T91" i="1"/>
  <c r="U91" i="1" s="1"/>
  <c r="T98" i="1"/>
  <c r="U98" i="1" s="1"/>
  <c r="W107" i="1"/>
  <c r="X107" i="1" s="1"/>
  <c r="T115" i="1"/>
  <c r="U115" i="1" s="1"/>
  <c r="Z125" i="1"/>
  <c r="AA125" i="1" s="1"/>
  <c r="Z136" i="1"/>
  <c r="AA136" i="1" s="1"/>
  <c r="W164" i="1"/>
  <c r="X164" i="1" s="1"/>
  <c r="Z180" i="1"/>
  <c r="AA180" i="1" s="1"/>
  <c r="W219" i="1"/>
  <c r="X219" i="1" s="1"/>
  <c r="Z234" i="1"/>
  <c r="AA234" i="1" s="1"/>
  <c r="T285" i="1"/>
  <c r="U285" i="1" s="1"/>
  <c r="T307" i="1"/>
  <c r="U307" i="1" s="1"/>
  <c r="T27" i="1"/>
  <c r="U27" i="1" s="1"/>
  <c r="T38" i="1"/>
  <c r="U38" i="1" s="1"/>
  <c r="Z54" i="1"/>
  <c r="AA54" i="1" s="1"/>
  <c r="W58" i="1"/>
  <c r="X58" i="1" s="1"/>
  <c r="Z65" i="1"/>
  <c r="AA65" i="1" s="1"/>
  <c r="Z72" i="1"/>
  <c r="AA72" i="1" s="1"/>
  <c r="T82" i="1"/>
  <c r="U82" i="1" s="1"/>
  <c r="Z96" i="1"/>
  <c r="AA96" i="1" s="1"/>
  <c r="Z105" i="1"/>
  <c r="AA105" i="1" s="1"/>
  <c r="Z109" i="1"/>
  <c r="AA109" i="1" s="1"/>
  <c r="T125" i="1"/>
  <c r="U125" i="1" s="1"/>
  <c r="W141" i="1"/>
  <c r="X141" i="1" s="1"/>
  <c r="W151" i="1"/>
  <c r="X151" i="1" s="1"/>
  <c r="W185" i="1"/>
  <c r="X185" i="1" s="1"/>
  <c r="Z255" i="1"/>
  <c r="AA255" i="1" s="1"/>
  <c r="W277" i="1"/>
  <c r="X277" i="1" s="1"/>
  <c r="T302" i="1"/>
  <c r="U302" i="1" s="1"/>
  <c r="Z318" i="1"/>
  <c r="AA318" i="1" s="1"/>
  <c r="Z497" i="1"/>
  <c r="AA497" i="1" s="1"/>
  <c r="Z1047" i="1"/>
  <c r="AA1047" i="1" s="1"/>
  <c r="T150" i="1"/>
  <c r="U150" i="1" s="1"/>
  <c r="T163" i="1"/>
  <c r="U163" i="1" s="1"/>
  <c r="Z171" i="1"/>
  <c r="AA171" i="1" s="1"/>
  <c r="Z183" i="1"/>
  <c r="AA183" i="1" s="1"/>
  <c r="Z218" i="1"/>
  <c r="AA218" i="1" s="1"/>
  <c r="W229" i="1"/>
  <c r="X229" i="1" s="1"/>
  <c r="Z273" i="1"/>
  <c r="AA273" i="1" s="1"/>
  <c r="W303" i="1"/>
  <c r="X303" i="1" s="1"/>
  <c r="T314" i="1"/>
  <c r="U314" i="1" s="1"/>
  <c r="W500" i="1"/>
  <c r="X500" i="1" s="1"/>
  <c r="Z146" i="1"/>
  <c r="AA146" i="1" s="1"/>
  <c r="W154" i="1"/>
  <c r="X154" i="1" s="1"/>
  <c r="T164" i="1"/>
  <c r="U164" i="1" s="1"/>
  <c r="T175" i="1"/>
  <c r="U175" i="1" s="1"/>
  <c r="W188" i="1"/>
  <c r="X188" i="1" s="1"/>
  <c r="Z219" i="1"/>
  <c r="AA219" i="1" s="1"/>
  <c r="W235" i="1"/>
  <c r="X235" i="1" s="1"/>
  <c r="Z270" i="1"/>
  <c r="AA270" i="1" s="1"/>
  <c r="W307" i="1"/>
  <c r="X307" i="1" s="1"/>
  <c r="T1024" i="1"/>
  <c r="U1024" i="1" s="1"/>
  <c r="Z495" i="1"/>
  <c r="AA495" i="1" s="1"/>
  <c r="T518" i="1"/>
  <c r="U518" i="1" s="1"/>
  <c r="W498" i="1"/>
  <c r="X498" i="1" s="1"/>
  <c r="Z1048" i="1"/>
  <c r="AA1048" i="1" s="1"/>
  <c r="T506" i="1"/>
  <c r="U506" i="1" s="1"/>
  <c r="T505" i="1"/>
  <c r="U505" i="1" s="1"/>
  <c r="W332" i="1"/>
  <c r="X332" i="1" s="1"/>
  <c r="Z331" i="1"/>
  <c r="AA331" i="1" s="1"/>
  <c r="Z330" i="1"/>
  <c r="AA330" i="1" s="1"/>
  <c r="Z337" i="1"/>
  <c r="AA337" i="1" s="1"/>
  <c r="T343" i="1"/>
  <c r="U343" i="1" s="1"/>
  <c r="T342" i="1"/>
  <c r="U342" i="1" s="1"/>
  <c r="W341" i="1"/>
  <c r="X341" i="1" s="1"/>
  <c r="Z354" i="1"/>
  <c r="AA354" i="1" s="1"/>
  <c r="W348" i="1"/>
  <c r="X348" i="1" s="1"/>
  <c r="T359" i="1"/>
  <c r="U359" i="1" s="1"/>
  <c r="T358" i="1"/>
  <c r="U358" i="1" s="1"/>
  <c r="W372" i="1"/>
  <c r="X372" i="1" s="1"/>
  <c r="Z371" i="1"/>
  <c r="AA371" i="1" s="1"/>
  <c r="Z370" i="1"/>
  <c r="AA370" i="1" s="1"/>
  <c r="Z377" i="1"/>
  <c r="AA377" i="1" s="1"/>
  <c r="T383" i="1"/>
  <c r="U383" i="1" s="1"/>
  <c r="T382" i="1"/>
  <c r="U382" i="1" s="1"/>
  <c r="W381" i="1"/>
  <c r="X381" i="1" s="1"/>
  <c r="Z394" i="1"/>
  <c r="AA394" i="1" s="1"/>
  <c r="W388" i="1"/>
  <c r="X388" i="1" s="1"/>
  <c r="T399" i="1"/>
  <c r="U399" i="1" s="1"/>
  <c r="T398" i="1"/>
  <c r="U398" i="1" s="1"/>
  <c r="W412" i="1"/>
  <c r="X412" i="1" s="1"/>
  <c r="Z411" i="1"/>
  <c r="AA411" i="1" s="1"/>
  <c r="W408" i="1"/>
  <c r="X408" i="1" s="1"/>
  <c r="T423" i="1"/>
  <c r="U423" i="1" s="1"/>
  <c r="Z445" i="1"/>
  <c r="AA445" i="1" s="1"/>
  <c r="Z469" i="1"/>
  <c r="AA469" i="1" s="1"/>
  <c r="W486" i="1"/>
  <c r="X486" i="1" s="1"/>
  <c r="T943" i="1"/>
  <c r="U943" i="1" s="1"/>
  <c r="Z713" i="1"/>
  <c r="AA713" i="1" s="1"/>
  <c r="Z862" i="1"/>
  <c r="AA862" i="1" s="1"/>
  <c r="Z58" i="1"/>
  <c r="AA58" i="1" s="1"/>
  <c r="Z47" i="1"/>
  <c r="AA47" i="1" s="1"/>
  <c r="W82" i="1"/>
  <c r="X82" i="1" s="1"/>
  <c r="Z100" i="1"/>
  <c r="AA100" i="1" s="1"/>
  <c r="W117" i="1"/>
  <c r="X117" i="1" s="1"/>
  <c r="T154" i="1"/>
  <c r="U154" i="1" s="1"/>
  <c r="W517" i="1"/>
  <c r="X517" i="1" s="1"/>
  <c r="W35" i="1"/>
  <c r="X35" i="1" s="1"/>
  <c r="T56" i="1"/>
  <c r="U56" i="1" s="1"/>
  <c r="Z64" i="1"/>
  <c r="AA64" i="1" s="1"/>
  <c r="T71" i="1"/>
  <c r="U71" i="1" s="1"/>
  <c r="Z82" i="1"/>
  <c r="AA82" i="1" s="1"/>
  <c r="Z108" i="1"/>
  <c r="AA108" i="1" s="1"/>
  <c r="W116" i="1"/>
  <c r="X116" i="1" s="1"/>
  <c r="W131" i="1"/>
  <c r="X131" i="1" s="1"/>
  <c r="Z154" i="1"/>
  <c r="AA154" i="1" s="1"/>
  <c r="Z188" i="1"/>
  <c r="AA188" i="1" s="1"/>
  <c r="Z226" i="1"/>
  <c r="AA226" i="1" s="1"/>
  <c r="Z290" i="1"/>
  <c r="AA290" i="1" s="1"/>
  <c r="Z46" i="1"/>
  <c r="AA46" i="1" s="1"/>
  <c r="W56" i="1"/>
  <c r="X56" i="1" s="1"/>
  <c r="W65" i="1"/>
  <c r="X65" i="1" s="1"/>
  <c r="Z88" i="1"/>
  <c r="AA88" i="1" s="1"/>
  <c r="W92" i="1"/>
  <c r="X92" i="1" s="1"/>
  <c r="Z99" i="1"/>
  <c r="AA99" i="1" s="1"/>
  <c r="W109" i="1"/>
  <c r="X109" i="1" s="1"/>
  <c r="Z116" i="1"/>
  <c r="AA116" i="1" s="1"/>
  <c r="T128" i="1"/>
  <c r="U128" i="1" s="1"/>
  <c r="T141" i="1"/>
  <c r="U141" i="1" s="1"/>
  <c r="W167" i="1"/>
  <c r="X167" i="1" s="1"/>
  <c r="T183" i="1"/>
  <c r="U183" i="1" s="1"/>
  <c r="W221" i="1"/>
  <c r="X221" i="1" s="1"/>
  <c r="T235" i="1"/>
  <c r="U235" i="1" s="1"/>
  <c r="Z303" i="1"/>
  <c r="AA303" i="1" s="1"/>
  <c r="Z22" i="1"/>
  <c r="AA22" i="1" s="1"/>
  <c r="W30" i="1"/>
  <c r="X30" i="1" s="1"/>
  <c r="W39" i="1"/>
  <c r="X39" i="1" s="1"/>
  <c r="T55" i="1"/>
  <c r="U55" i="1" s="1"/>
  <c r="T62" i="1"/>
  <c r="U62" i="1" s="1"/>
  <c r="T66" i="1"/>
  <c r="U66" i="1" s="1"/>
  <c r="T73" i="1"/>
  <c r="U73" i="1" s="1"/>
  <c r="W89" i="1"/>
  <c r="X89" i="1" s="1"/>
  <c r="T97" i="1"/>
  <c r="U97" i="1" s="1"/>
  <c r="T106" i="1"/>
  <c r="U106" i="1" s="1"/>
  <c r="W115" i="1"/>
  <c r="X115" i="1" s="1"/>
  <c r="W128" i="1"/>
  <c r="X128" i="1" s="1"/>
  <c r="W146" i="1"/>
  <c r="X146" i="1" s="1"/>
  <c r="W172" i="1"/>
  <c r="X172" i="1" s="1"/>
  <c r="Z228" i="1"/>
  <c r="AA228" i="1" s="1"/>
  <c r="W269" i="1"/>
  <c r="X269" i="1" s="1"/>
  <c r="Z285" i="1"/>
  <c r="AA285" i="1" s="1"/>
  <c r="Z307" i="1"/>
  <c r="AA307" i="1" s="1"/>
  <c r="Z320" i="1"/>
  <c r="AA320" i="1" s="1"/>
  <c r="T498" i="1"/>
  <c r="U498" i="1" s="1"/>
  <c r="W1048" i="1"/>
  <c r="X1048" i="1" s="1"/>
  <c r="Z151" i="1"/>
  <c r="AA151" i="1" s="1"/>
  <c r="Z164" i="1"/>
  <c r="AA164" i="1" s="1"/>
  <c r="T172" i="1"/>
  <c r="U172" i="1" s="1"/>
  <c r="T184" i="1"/>
  <c r="U184" i="1" s="1"/>
  <c r="T219" i="1"/>
  <c r="U219" i="1" s="1"/>
  <c r="W234" i="1"/>
  <c r="X234" i="1" s="1"/>
  <c r="Z277" i="1"/>
  <c r="AA277" i="1" s="1"/>
  <c r="W302" i="1"/>
  <c r="X302" i="1" s="1"/>
  <c r="T320" i="1"/>
  <c r="U320" i="1" s="1"/>
  <c r="W501" i="1"/>
  <c r="X501" i="1" s="1"/>
  <c r="T149" i="1"/>
  <c r="U149" i="1" s="1"/>
  <c r="Z159" i="1"/>
  <c r="AA159" i="1" s="1"/>
  <c r="Z167" i="1"/>
  <c r="AA167" i="1" s="1"/>
  <c r="W183" i="1"/>
  <c r="X183" i="1" s="1"/>
  <c r="W196" i="1"/>
  <c r="X196" i="1" s="1"/>
  <c r="Z221" i="1"/>
  <c r="AA221" i="1" s="1"/>
  <c r="T244" i="1"/>
  <c r="U244" i="1" s="1"/>
  <c r="T273" i="1"/>
  <c r="U273" i="1" s="1"/>
  <c r="W290" i="1"/>
  <c r="X290" i="1" s="1"/>
  <c r="Z498" i="1"/>
  <c r="AA498" i="1" s="1"/>
  <c r="T1139" i="1"/>
  <c r="U1139" i="1" s="1"/>
  <c r="W499" i="1"/>
  <c r="X499" i="1" s="1"/>
  <c r="W1024" i="1"/>
  <c r="X1024" i="1" s="1"/>
  <c r="T517" i="1"/>
  <c r="U517" i="1" s="1"/>
  <c r="W1141" i="1"/>
  <c r="X1141" i="1" s="1"/>
  <c r="Z510" i="1"/>
  <c r="AA510" i="1" s="1"/>
  <c r="Z509" i="1"/>
  <c r="AA509" i="1" s="1"/>
  <c r="Z327" i="1"/>
  <c r="AA327" i="1" s="1"/>
  <c r="T333" i="1"/>
  <c r="U333" i="1" s="1"/>
  <c r="T332" i="1"/>
  <c r="U332" i="1" s="1"/>
  <c r="W331" i="1"/>
  <c r="X331" i="1" s="1"/>
  <c r="Z344" i="1"/>
  <c r="AA344" i="1" s="1"/>
  <c r="W338" i="1"/>
  <c r="X338" i="1" s="1"/>
  <c r="T349" i="1"/>
  <c r="U349" i="1" s="1"/>
  <c r="T348" i="1"/>
  <c r="U348" i="1" s="1"/>
  <c r="W362" i="1"/>
  <c r="X362" i="1" s="1"/>
  <c r="Z361" i="1"/>
  <c r="AA361" i="1" s="1"/>
  <c r="Z360" i="1"/>
  <c r="AA360" i="1" s="1"/>
  <c r="Z367" i="1"/>
  <c r="AA367" i="1" s="1"/>
  <c r="T373" i="1"/>
  <c r="U373" i="1" s="1"/>
  <c r="T372" i="1"/>
  <c r="U372" i="1" s="1"/>
  <c r="W371" i="1"/>
  <c r="X371" i="1" s="1"/>
  <c r="Z384" i="1"/>
  <c r="AA384" i="1" s="1"/>
  <c r="W378" i="1"/>
  <c r="X378" i="1" s="1"/>
  <c r="T389" i="1"/>
  <c r="U389" i="1" s="1"/>
  <c r="T388" i="1"/>
  <c r="U388" i="1" s="1"/>
  <c r="W402" i="1"/>
  <c r="X402" i="1" s="1"/>
  <c r="Z401" i="1"/>
  <c r="AA401" i="1" s="1"/>
  <c r="Z400" i="1"/>
  <c r="AA400" i="1" s="1"/>
  <c r="Z407" i="1"/>
  <c r="AA407" i="1" s="1"/>
  <c r="T413" i="1"/>
  <c r="U413" i="1" s="1"/>
  <c r="T412" i="1"/>
  <c r="U412" i="1" s="1"/>
  <c r="T409" i="1"/>
  <c r="U409" i="1" s="1"/>
  <c r="Z417" i="1"/>
  <c r="AA417" i="1" s="1"/>
  <c r="T437" i="1"/>
  <c r="U437" i="1" s="1"/>
  <c r="W440" i="1"/>
  <c r="X440" i="1" s="1"/>
  <c r="W466" i="1"/>
  <c r="X466" i="1" s="1"/>
  <c r="T481" i="1"/>
  <c r="U481" i="1" s="1"/>
  <c r="W1129" i="1"/>
  <c r="X1129" i="1" s="1"/>
  <c r="W1127" i="1"/>
  <c r="X1127" i="1" s="1"/>
  <c r="T1124" i="1"/>
  <c r="U1124" i="1" s="1"/>
  <c r="T1123" i="1"/>
  <c r="U1123" i="1" s="1"/>
  <c r="Z1108" i="1"/>
  <c r="AA1108" i="1" s="1"/>
  <c r="T1107" i="1"/>
  <c r="U1107" i="1" s="1"/>
  <c r="Z1115" i="1"/>
  <c r="AA1115" i="1" s="1"/>
  <c r="T1113" i="1"/>
  <c r="U1113" i="1" s="1"/>
  <c r="Z1100" i="1"/>
  <c r="AA1100" i="1" s="1"/>
  <c r="T1099" i="1"/>
  <c r="U1099" i="1" s="1"/>
  <c r="Z1034" i="1"/>
  <c r="AA1034" i="1" s="1"/>
  <c r="T1034" i="1"/>
  <c r="U1034" i="1" s="1"/>
  <c r="Z1033" i="1"/>
  <c r="AA1033" i="1" s="1"/>
  <c r="Z750" i="1"/>
  <c r="AA750" i="1" s="1"/>
  <c r="T750" i="1"/>
  <c r="U750" i="1" s="1"/>
  <c r="T1131" i="1"/>
  <c r="U1131" i="1" s="1"/>
  <c r="W1107" i="1"/>
  <c r="X1107" i="1" s="1"/>
  <c r="W1113" i="1"/>
  <c r="X1113" i="1" s="1"/>
  <c r="T1036" i="1"/>
  <c r="U1036" i="1" s="1"/>
  <c r="Z1131" i="1"/>
  <c r="AA1131" i="1" s="1"/>
  <c r="T1129" i="1"/>
  <c r="U1129" i="1" s="1"/>
  <c r="Z1123" i="1"/>
  <c r="AA1123" i="1" s="1"/>
  <c r="W1108" i="1"/>
  <c r="X1108" i="1" s="1"/>
  <c r="W1115" i="1"/>
  <c r="X1115" i="1" s="1"/>
  <c r="W1100" i="1"/>
  <c r="X1100" i="1" s="1"/>
  <c r="Z1098" i="1"/>
  <c r="AA1098" i="1" s="1"/>
  <c r="T1098" i="1"/>
  <c r="U1098" i="1" s="1"/>
  <c r="Z1036" i="1"/>
  <c r="AA1036" i="1" s="1"/>
  <c r="W1033" i="1"/>
  <c r="X1033" i="1" s="1"/>
  <c r="Z752" i="1"/>
  <c r="AA752" i="1" s="1"/>
  <c r="T752" i="1"/>
  <c r="U752" i="1" s="1"/>
  <c r="Z751" i="1"/>
  <c r="AA751" i="1" s="1"/>
  <c r="W1124" i="1"/>
  <c r="X1124" i="1" s="1"/>
  <c r="W1099" i="1"/>
  <c r="X1099" i="1" s="1"/>
  <c r="W1098" i="1"/>
  <c r="X1098" i="1" s="1"/>
  <c r="T751" i="1"/>
  <c r="U751" i="1" s="1"/>
  <c r="W1131" i="1"/>
  <c r="X1131" i="1" s="1"/>
  <c r="Z1127" i="1"/>
  <c r="AA1127" i="1" s="1"/>
  <c r="T1127" i="1"/>
  <c r="U1127" i="1" s="1"/>
  <c r="Z1124" i="1"/>
  <c r="AA1124" i="1" s="1"/>
  <c r="T1108" i="1"/>
  <c r="U1108" i="1" s="1"/>
  <c r="Z1107" i="1"/>
  <c r="AA1107" i="1" s="1"/>
  <c r="T1115" i="1"/>
  <c r="U1115" i="1" s="1"/>
  <c r="Z1113" i="1"/>
  <c r="AA1113" i="1" s="1"/>
  <c r="T1100" i="1"/>
  <c r="U1100" i="1" s="1"/>
  <c r="Z1099" i="1"/>
  <c r="AA1099" i="1" s="1"/>
  <c r="W1036" i="1"/>
  <c r="X1036" i="1" s="1"/>
  <c r="W1034" i="1"/>
  <c r="X1034" i="1" s="1"/>
  <c r="T1033" i="1"/>
  <c r="U1033" i="1" s="1"/>
  <c r="W751" i="1"/>
  <c r="X751" i="1" s="1"/>
  <c r="W750" i="1"/>
  <c r="X750" i="1" s="1"/>
  <c r="Z1129" i="1"/>
  <c r="AA1129" i="1" s="1"/>
  <c r="W1123" i="1"/>
  <c r="X1123" i="1" s="1"/>
  <c r="W752" i="1"/>
  <c r="X752" i="1" s="1"/>
  <c r="W674" i="1"/>
  <c r="X674" i="1" s="1"/>
  <c r="Z240" i="1"/>
  <c r="AA240" i="1" s="1"/>
  <c r="T173" i="1"/>
  <c r="U173" i="1" s="1"/>
  <c r="W156" i="1"/>
  <c r="X156" i="1" s="1"/>
  <c r="T74" i="1"/>
  <c r="U74" i="1" s="1"/>
  <c r="Z34" i="1"/>
  <c r="AA34" i="1" s="1"/>
  <c r="Z894" i="1"/>
  <c r="AA894" i="1" s="1"/>
  <c r="T866" i="1"/>
  <c r="U866" i="1" s="1"/>
  <c r="W862" i="1"/>
  <c r="X862" i="1" s="1"/>
  <c r="T773" i="1"/>
  <c r="U773" i="1" s="1"/>
  <c r="T766" i="1"/>
  <c r="U766" i="1" s="1"/>
  <c r="W765" i="1"/>
  <c r="X765" i="1" s="1"/>
  <c r="T854" i="1"/>
  <c r="U854" i="1" s="1"/>
  <c r="T859" i="1"/>
  <c r="U859" i="1" s="1"/>
  <c r="W863" i="1"/>
  <c r="X863" i="1" s="1"/>
  <c r="Z916" i="1"/>
  <c r="AA916" i="1" s="1"/>
  <c r="T957" i="1"/>
  <c r="U957" i="1" s="1"/>
  <c r="W956" i="1"/>
  <c r="X956" i="1" s="1"/>
  <c r="W650" i="1"/>
  <c r="X650" i="1" s="1"/>
  <c r="Z590" i="1"/>
  <c r="AA590" i="1" s="1"/>
  <c r="T593" i="1"/>
  <c r="U593" i="1" s="1"/>
  <c r="Z737" i="1"/>
  <c r="AA737" i="1" s="1"/>
  <c r="W727" i="1"/>
  <c r="X727" i="1" s="1"/>
  <c r="T715" i="1"/>
  <c r="U715" i="1" s="1"/>
  <c r="T714" i="1"/>
  <c r="U714" i="1" s="1"/>
  <c r="W713" i="1"/>
  <c r="X713" i="1" s="1"/>
  <c r="T702" i="1"/>
  <c r="U702" i="1" s="1"/>
  <c r="T701" i="1"/>
  <c r="U701" i="1" s="1"/>
  <c r="W700" i="1"/>
  <c r="X700" i="1" s="1"/>
  <c r="T690" i="1"/>
  <c r="U690" i="1" s="1"/>
  <c r="T689" i="1"/>
  <c r="U689" i="1" s="1"/>
  <c r="W688" i="1"/>
  <c r="X688" i="1" s="1"/>
  <c r="T677" i="1"/>
  <c r="U677" i="1" s="1"/>
  <c r="T676" i="1"/>
  <c r="U676" i="1" s="1"/>
  <c r="W675" i="1"/>
  <c r="X675" i="1" s="1"/>
  <c r="T664" i="1"/>
  <c r="U664" i="1" s="1"/>
  <c r="W663" i="1"/>
  <c r="X663" i="1" s="1"/>
  <c r="Z653" i="1"/>
  <c r="AA653" i="1" s="1"/>
  <c r="T652" i="1"/>
  <c r="U652" i="1" s="1"/>
  <c r="W651" i="1"/>
  <c r="X651" i="1" s="1"/>
  <c r="Z625" i="1"/>
  <c r="AA625" i="1" s="1"/>
  <c r="T624" i="1"/>
  <c r="U624" i="1" s="1"/>
  <c r="W623" i="1"/>
  <c r="X623" i="1" s="1"/>
  <c r="Z613" i="1"/>
  <c r="AA613" i="1" s="1"/>
  <c r="T612" i="1"/>
  <c r="U612" i="1" s="1"/>
  <c r="W611" i="1"/>
  <c r="X611" i="1" s="1"/>
  <c r="Z601" i="1"/>
  <c r="AA601" i="1" s="1"/>
  <c r="T600" i="1"/>
  <c r="U600" i="1" s="1"/>
  <c r="W599" i="1"/>
  <c r="X599" i="1" s="1"/>
  <c r="Z580" i="1"/>
  <c r="AA580" i="1" s="1"/>
  <c r="T577" i="1"/>
  <c r="U577" i="1" s="1"/>
  <c r="W576" i="1"/>
  <c r="X576" i="1" s="1"/>
  <c r="Z566" i="1"/>
  <c r="AA566" i="1" s="1"/>
  <c r="T565" i="1"/>
  <c r="U565" i="1" s="1"/>
  <c r="W562" i="1"/>
  <c r="X562" i="1" s="1"/>
  <c r="Z552" i="1"/>
  <c r="AA552" i="1" s="1"/>
  <c r="T551" i="1"/>
  <c r="U551" i="1" s="1"/>
  <c r="W550" i="1"/>
  <c r="X550" i="1" s="1"/>
  <c r="Z529" i="1"/>
  <c r="AA529" i="1" s="1"/>
  <c r="Z1088" i="1"/>
  <c r="AA1088" i="1" s="1"/>
  <c r="T1085" i="1"/>
  <c r="U1085" i="1" s="1"/>
  <c r="W1084" i="1"/>
  <c r="X1084" i="1" s="1"/>
  <c r="Z1076" i="1"/>
  <c r="AA1076" i="1" s="1"/>
  <c r="T1071" i="1"/>
  <c r="U1071" i="1" s="1"/>
  <c r="W1070" i="1"/>
  <c r="X1070" i="1" s="1"/>
  <c r="Z1056" i="1"/>
  <c r="AA1056" i="1" s="1"/>
  <c r="T1044" i="1"/>
  <c r="U1044" i="1" s="1"/>
  <c r="W1043" i="1"/>
  <c r="X1043" i="1" s="1"/>
  <c r="Z1013" i="1"/>
  <c r="AA1013" i="1" s="1"/>
  <c r="T1012" i="1"/>
  <c r="U1012" i="1" s="1"/>
  <c r="W1009" i="1"/>
  <c r="X1009" i="1" s="1"/>
  <c r="Z999" i="1"/>
  <c r="AA999" i="1" s="1"/>
  <c r="T998" i="1"/>
  <c r="U998" i="1" s="1"/>
  <c r="W997" i="1"/>
  <c r="X997" i="1" s="1"/>
  <c r="T991" i="1"/>
  <c r="U991" i="1" s="1"/>
  <c r="W990" i="1"/>
  <c r="X990" i="1" s="1"/>
  <c r="Z989" i="1"/>
  <c r="AA989" i="1" s="1"/>
  <c r="T987" i="1"/>
  <c r="U987" i="1" s="1"/>
  <c r="W986" i="1"/>
  <c r="X986" i="1" s="1"/>
  <c r="Z975" i="1"/>
  <c r="AA975" i="1" s="1"/>
  <c r="T969" i="1"/>
  <c r="U969" i="1" s="1"/>
  <c r="Z968" i="1"/>
  <c r="AA968" i="1" s="1"/>
  <c r="Z687" i="1"/>
  <c r="AA687" i="1" s="1"/>
  <c r="Z253" i="1"/>
  <c r="AA253" i="1" s="1"/>
  <c r="T241" i="1"/>
  <c r="U241" i="1" s="1"/>
  <c r="W174" i="1"/>
  <c r="X174" i="1" s="1"/>
  <c r="W75" i="1"/>
  <c r="X75" i="1" s="1"/>
  <c r="W33" i="1"/>
  <c r="X33" i="1" s="1"/>
  <c r="Z931" i="1"/>
  <c r="AA931" i="1" s="1"/>
  <c r="T895" i="1"/>
  <c r="U895" i="1" s="1"/>
  <c r="W870" i="1"/>
  <c r="X870" i="1" s="1"/>
  <c r="W819" i="1"/>
  <c r="X819" i="1" s="1"/>
  <c r="Z815" i="1"/>
  <c r="AA815" i="1" s="1"/>
  <c r="Z814" i="1"/>
  <c r="AA814" i="1" s="1"/>
  <c r="W816" i="1"/>
  <c r="X816" i="1" s="1"/>
  <c r="Z820" i="1"/>
  <c r="AA820" i="1" s="1"/>
  <c r="Z824" i="1"/>
  <c r="AA824" i="1" s="1"/>
  <c r="Z907" i="1"/>
  <c r="AA907" i="1" s="1"/>
  <c r="T912" i="1"/>
  <c r="U912" i="1" s="1"/>
  <c r="W932" i="1"/>
  <c r="X932" i="1" s="1"/>
  <c r="T545" i="1"/>
  <c r="U545" i="1" s="1"/>
  <c r="W738" i="1"/>
  <c r="X738" i="1" s="1"/>
  <c r="T728" i="1"/>
  <c r="U728" i="1" s="1"/>
  <c r="Z716" i="1"/>
  <c r="AA716" i="1" s="1"/>
  <c r="W708" i="1"/>
  <c r="X708" i="1" s="1"/>
  <c r="Z707" i="1"/>
  <c r="AA707" i="1" s="1"/>
  <c r="Z703" i="1"/>
  <c r="AA703" i="1" s="1"/>
  <c r="W695" i="1"/>
  <c r="X695" i="1" s="1"/>
  <c r="Z694" i="1"/>
  <c r="AA694" i="1" s="1"/>
  <c r="Z691" i="1"/>
  <c r="AA691" i="1" s="1"/>
  <c r="W682" i="1"/>
  <c r="X682" i="1" s="1"/>
  <c r="Z681" i="1"/>
  <c r="AA681" i="1" s="1"/>
  <c r="Z678" i="1"/>
  <c r="AA678" i="1" s="1"/>
  <c r="W670" i="1"/>
  <c r="X670" i="1" s="1"/>
  <c r="Z669" i="1"/>
  <c r="AA669" i="1" s="1"/>
  <c r="Z665" i="1"/>
  <c r="AA665" i="1" s="1"/>
  <c r="Z657" i="1"/>
  <c r="AA657" i="1" s="1"/>
  <c r="T656" i="1"/>
  <c r="U656" i="1" s="1"/>
  <c r="W653" i="1"/>
  <c r="X653" i="1" s="1"/>
  <c r="Z629" i="1"/>
  <c r="AA629" i="1" s="1"/>
  <c r="T626" i="1"/>
  <c r="U626" i="1" s="1"/>
  <c r="W625" i="1"/>
  <c r="X625" i="1" s="1"/>
  <c r="Z617" i="1"/>
  <c r="AA617" i="1" s="1"/>
  <c r="T614" i="1"/>
  <c r="U614" i="1" s="1"/>
  <c r="W613" i="1"/>
  <c r="X613" i="1" s="1"/>
  <c r="Z605" i="1"/>
  <c r="AA605" i="1" s="1"/>
  <c r="T602" i="1"/>
  <c r="U602" i="1" s="1"/>
  <c r="W601" i="1"/>
  <c r="X601" i="1" s="1"/>
  <c r="Z582" i="1"/>
  <c r="AA582" i="1" s="1"/>
  <c r="T581" i="1"/>
  <c r="U581" i="1" s="1"/>
  <c r="W580" i="1"/>
  <c r="X580" i="1" s="1"/>
  <c r="Z570" i="1"/>
  <c r="AA570" i="1" s="1"/>
  <c r="T567" i="1"/>
  <c r="U567" i="1" s="1"/>
  <c r="W566" i="1"/>
  <c r="X566" i="1" s="1"/>
  <c r="Z556" i="1"/>
  <c r="AA556" i="1" s="1"/>
  <c r="T555" i="1"/>
  <c r="U555" i="1" s="1"/>
  <c r="W552" i="1"/>
  <c r="X552" i="1" s="1"/>
  <c r="Z531" i="1"/>
  <c r="AA531" i="1" s="1"/>
  <c r="T530" i="1"/>
  <c r="U530" i="1" s="1"/>
  <c r="W529" i="1"/>
  <c r="X529" i="1" s="1"/>
  <c r="W523" i="1"/>
  <c r="X523" i="1" s="1"/>
  <c r="Z1090" i="1"/>
  <c r="AA1090" i="1" s="1"/>
  <c r="T1089" i="1"/>
  <c r="U1089" i="1" s="1"/>
  <c r="W1088" i="1"/>
  <c r="X1088" i="1" s="1"/>
  <c r="Z1078" i="1"/>
  <c r="AA1078" i="1" s="1"/>
  <c r="T1077" i="1"/>
  <c r="U1077" i="1" s="1"/>
  <c r="W1076" i="1"/>
  <c r="X1076" i="1" s="1"/>
  <c r="Z1058" i="1"/>
  <c r="AA1058" i="1" s="1"/>
  <c r="T1057" i="1"/>
  <c r="U1057" i="1" s="1"/>
  <c r="W1056" i="1"/>
  <c r="X1056" i="1" s="1"/>
  <c r="Z1017" i="1"/>
  <c r="AA1017" i="1" s="1"/>
  <c r="T1014" i="1"/>
  <c r="U1014" i="1" s="1"/>
  <c r="W1013" i="1"/>
  <c r="X1013" i="1" s="1"/>
  <c r="Z1003" i="1"/>
  <c r="AA1003" i="1" s="1"/>
  <c r="T1002" i="1"/>
  <c r="U1002" i="1" s="1"/>
  <c r="W999" i="1"/>
  <c r="X999" i="1" s="1"/>
  <c r="T990" i="1"/>
  <c r="U990" i="1" s="1"/>
  <c r="W989" i="1"/>
  <c r="X989" i="1" s="1"/>
  <c r="Z988" i="1"/>
  <c r="AA988" i="1" s="1"/>
  <c r="T986" i="1"/>
  <c r="U986" i="1" s="1"/>
  <c r="W975" i="1"/>
  <c r="X975" i="1" s="1"/>
  <c r="Z972" i="1"/>
  <c r="AA972" i="1" s="1"/>
  <c r="W969" i="1"/>
  <c r="X969" i="1" s="1"/>
  <c r="T963" i="1"/>
  <c r="U963" i="1" s="1"/>
  <c r="T693" i="1"/>
  <c r="U693" i="1" s="1"/>
  <c r="T254" i="1"/>
  <c r="U254" i="1" s="1"/>
  <c r="W245" i="1"/>
  <c r="X245" i="1" s="1"/>
  <c r="Z148" i="1"/>
  <c r="AA148" i="1" s="1"/>
  <c r="W14" i="1"/>
  <c r="X14" i="1" s="1"/>
  <c r="T935" i="1"/>
  <c r="U935" i="1" s="1"/>
  <c r="W915" i="1"/>
  <c r="X915" i="1" s="1"/>
  <c r="T823" i="1"/>
  <c r="U823" i="1" s="1"/>
  <c r="T819" i="1"/>
  <c r="U819" i="1" s="1"/>
  <c r="W815" i="1"/>
  <c r="X815" i="1" s="1"/>
  <c r="T811" i="1"/>
  <c r="U811" i="1" s="1"/>
  <c r="T816" i="1"/>
  <c r="U816" i="1" s="1"/>
  <c r="W820" i="1"/>
  <c r="X820" i="1" s="1"/>
  <c r="Z871" i="1"/>
  <c r="AA871" i="1" s="1"/>
  <c r="T902" i="1"/>
  <c r="U902" i="1" s="1"/>
  <c r="W907" i="1"/>
  <c r="X907" i="1" s="1"/>
  <c r="Z952" i="1"/>
  <c r="AA952" i="1" s="1"/>
  <c r="W635" i="1"/>
  <c r="X635" i="1" s="1"/>
  <c r="W732" i="1"/>
  <c r="X732" i="1" s="1"/>
  <c r="T729" i="1"/>
  <c r="U729" i="1" s="1"/>
  <c r="Z719" i="1"/>
  <c r="AA719" i="1" s="1"/>
  <c r="T709" i="1"/>
  <c r="U709" i="1" s="1"/>
  <c r="T708" i="1"/>
  <c r="U708" i="1" s="1"/>
  <c r="W707" i="1"/>
  <c r="X707" i="1" s="1"/>
  <c r="T696" i="1"/>
  <c r="U696" i="1" s="1"/>
  <c r="T695" i="1"/>
  <c r="U695" i="1" s="1"/>
  <c r="W694" i="1"/>
  <c r="X694" i="1" s="1"/>
  <c r="T683" i="1"/>
  <c r="U683" i="1" s="1"/>
  <c r="T682" i="1"/>
  <c r="U682" i="1" s="1"/>
  <c r="W681" i="1"/>
  <c r="X681" i="1" s="1"/>
  <c r="T671" i="1"/>
  <c r="U671" i="1" s="1"/>
  <c r="T670" i="1"/>
  <c r="U670" i="1" s="1"/>
  <c r="W669" i="1"/>
  <c r="X669" i="1" s="1"/>
  <c r="Z659" i="1"/>
  <c r="AA659" i="1" s="1"/>
  <c r="T658" i="1"/>
  <c r="U658" i="1" s="1"/>
  <c r="W657" i="1"/>
  <c r="X657" i="1" s="1"/>
  <c r="Z631" i="1"/>
  <c r="AA631" i="1" s="1"/>
  <c r="T630" i="1"/>
  <c r="U630" i="1" s="1"/>
  <c r="W629" i="1"/>
  <c r="X629" i="1" s="1"/>
  <c r="Z619" i="1"/>
  <c r="AA619" i="1" s="1"/>
  <c r="T618" i="1"/>
  <c r="U618" i="1" s="1"/>
  <c r="W617" i="1"/>
  <c r="X617" i="1" s="1"/>
  <c r="Z607" i="1"/>
  <c r="AA607" i="1" s="1"/>
  <c r="T606" i="1"/>
  <c r="U606" i="1" s="1"/>
  <c r="W605" i="1"/>
  <c r="X605" i="1" s="1"/>
  <c r="Z586" i="1"/>
  <c r="AA586" i="1" s="1"/>
  <c r="T585" i="1"/>
  <c r="U585" i="1" s="1"/>
  <c r="W582" i="1"/>
  <c r="X582" i="1" s="1"/>
  <c r="Z572" i="1"/>
  <c r="AA572" i="1" s="1"/>
  <c r="T571" i="1"/>
  <c r="U571" i="1" s="1"/>
  <c r="W570" i="1"/>
  <c r="X570" i="1" s="1"/>
  <c r="Z560" i="1"/>
  <c r="AA560" i="1" s="1"/>
  <c r="T557" i="1"/>
  <c r="U557" i="1" s="1"/>
  <c r="W556" i="1"/>
  <c r="X556" i="1" s="1"/>
  <c r="Z535" i="1"/>
  <c r="AA535" i="1" s="1"/>
  <c r="T534" i="1"/>
  <c r="U534" i="1" s="1"/>
  <c r="W531" i="1"/>
  <c r="X531" i="1" s="1"/>
  <c r="T524" i="1"/>
  <c r="U524" i="1" s="1"/>
  <c r="Z523" i="1"/>
  <c r="AA523" i="1" s="1"/>
  <c r="Z1094" i="1"/>
  <c r="AA1094" i="1" s="1"/>
  <c r="T1093" i="1"/>
  <c r="U1093" i="1" s="1"/>
  <c r="W1090" i="1"/>
  <c r="X1090" i="1" s="1"/>
  <c r="Z1082" i="1"/>
  <c r="AA1082" i="1" s="1"/>
  <c r="T1079" i="1"/>
  <c r="U1079" i="1" s="1"/>
  <c r="W1078" i="1"/>
  <c r="X1078" i="1" s="1"/>
  <c r="Z1068" i="1"/>
  <c r="AA1068" i="1" s="1"/>
  <c r="T1059" i="1"/>
  <c r="U1059" i="1" s="1"/>
  <c r="W1058" i="1"/>
  <c r="X1058" i="1" s="1"/>
  <c r="W982" i="1"/>
  <c r="X982" i="1" s="1"/>
  <c r="Z1019" i="1"/>
  <c r="AA1019" i="1" s="1"/>
  <c r="T1018" i="1"/>
  <c r="U1018" i="1" s="1"/>
  <c r="W1017" i="1"/>
  <c r="X1017" i="1" s="1"/>
  <c r="Z1007" i="1"/>
  <c r="AA1007" i="1" s="1"/>
  <c r="T1004" i="1"/>
  <c r="U1004" i="1" s="1"/>
  <c r="W1003" i="1"/>
  <c r="X1003" i="1" s="1"/>
  <c r="Z995" i="1"/>
  <c r="AA995" i="1" s="1"/>
  <c r="W994" i="1"/>
  <c r="X994" i="1" s="1"/>
  <c r="Z991" i="1"/>
  <c r="AA991" i="1" s="1"/>
  <c r="T989" i="1"/>
  <c r="U989" i="1" s="1"/>
  <c r="W988" i="1"/>
  <c r="X988" i="1" s="1"/>
  <c r="Z987" i="1"/>
  <c r="AA987" i="1" s="1"/>
  <c r="T975" i="1"/>
  <c r="U975" i="1" s="1"/>
  <c r="W972" i="1"/>
  <c r="X972" i="1" s="1"/>
  <c r="Z969" i="1"/>
  <c r="AA969" i="1" s="1"/>
  <c r="W963" i="1"/>
  <c r="X963" i="1" s="1"/>
  <c r="W258" i="1"/>
  <c r="X258" i="1" s="1"/>
  <c r="T155" i="1"/>
  <c r="U155" i="1" s="1"/>
  <c r="T867" i="1"/>
  <c r="U867" i="1" s="1"/>
  <c r="Z956" i="1"/>
  <c r="AA956" i="1" s="1"/>
  <c r="W714" i="1"/>
  <c r="X714" i="1" s="1"/>
  <c r="Z684" i="1"/>
  <c r="AA684" i="1" s="1"/>
  <c r="Z675" i="1"/>
  <c r="AA675" i="1" s="1"/>
  <c r="Z663" i="1"/>
  <c r="AA663" i="1" s="1"/>
  <c r="W619" i="1"/>
  <c r="X619" i="1" s="1"/>
  <c r="T608" i="1"/>
  <c r="U608" i="1" s="1"/>
  <c r="Z599" i="1"/>
  <c r="AA599" i="1" s="1"/>
  <c r="W560" i="1"/>
  <c r="X560" i="1" s="1"/>
  <c r="T536" i="1"/>
  <c r="U536" i="1" s="1"/>
  <c r="W1082" i="1"/>
  <c r="X1082" i="1" s="1"/>
  <c r="T1069" i="1"/>
  <c r="U1069" i="1" s="1"/>
  <c r="Z1043" i="1"/>
  <c r="AA1043" i="1" s="1"/>
  <c r="W1007" i="1"/>
  <c r="X1007" i="1" s="1"/>
  <c r="T996" i="1"/>
  <c r="U996" i="1" s="1"/>
  <c r="Z990" i="1"/>
  <c r="AA990" i="1" s="1"/>
  <c r="W987" i="1"/>
  <c r="X987" i="1" s="1"/>
  <c r="T972" i="1"/>
  <c r="U972" i="1" s="1"/>
  <c r="W968" i="1"/>
  <c r="X968" i="1" s="1"/>
  <c r="Z967" i="1"/>
  <c r="AA967" i="1" s="1"/>
  <c r="T962" i="1"/>
  <c r="U962" i="1" s="1"/>
  <c r="W961" i="1"/>
  <c r="X961" i="1" s="1"/>
  <c r="Z960" i="1"/>
  <c r="AA960" i="1" s="1"/>
  <c r="T948" i="1"/>
  <c r="U948" i="1" s="1"/>
  <c r="W947" i="1"/>
  <c r="X947" i="1" s="1"/>
  <c r="Z944" i="1"/>
  <c r="AA944" i="1" s="1"/>
  <c r="T322" i="1"/>
  <c r="U322" i="1" s="1"/>
  <c r="W317" i="1"/>
  <c r="X317" i="1" s="1"/>
  <c r="Z312" i="1"/>
  <c r="AA312" i="1" s="1"/>
  <c r="W299" i="1"/>
  <c r="X299" i="1" s="1"/>
  <c r="T298" i="1"/>
  <c r="U298" i="1" s="1"/>
  <c r="W297" i="1"/>
  <c r="X297" i="1" s="1"/>
  <c r="Z492" i="1"/>
  <c r="AA492" i="1" s="1"/>
  <c r="T490" i="1"/>
  <c r="U490" i="1" s="1"/>
  <c r="W489" i="1"/>
  <c r="X489" i="1" s="1"/>
  <c r="Z488" i="1"/>
  <c r="AA488" i="1" s="1"/>
  <c r="T486" i="1"/>
  <c r="U486" i="1" s="1"/>
  <c r="W485" i="1"/>
  <c r="X485" i="1" s="1"/>
  <c r="Z482" i="1"/>
  <c r="AA482" i="1" s="1"/>
  <c r="T480" i="1"/>
  <c r="U480" i="1" s="1"/>
  <c r="W479" i="1"/>
  <c r="X479" i="1" s="1"/>
  <c r="Z478" i="1"/>
  <c r="AA478" i="1" s="1"/>
  <c r="T476" i="1"/>
  <c r="U476" i="1" s="1"/>
  <c r="W475" i="1"/>
  <c r="X475" i="1" s="1"/>
  <c r="Z472" i="1"/>
  <c r="AA472" i="1" s="1"/>
  <c r="T470" i="1"/>
  <c r="U470" i="1" s="1"/>
  <c r="W469" i="1"/>
  <c r="X469" i="1" s="1"/>
  <c r="Z468" i="1"/>
  <c r="AA468" i="1" s="1"/>
  <c r="T466" i="1"/>
  <c r="U466" i="1" s="1"/>
  <c r="W465" i="1"/>
  <c r="X465" i="1" s="1"/>
  <c r="Z462" i="1"/>
  <c r="AA462" i="1" s="1"/>
  <c r="T460" i="1"/>
  <c r="U460" i="1" s="1"/>
  <c r="W459" i="1"/>
  <c r="X459" i="1" s="1"/>
  <c r="Z458" i="1"/>
  <c r="AA458" i="1" s="1"/>
  <c r="T456" i="1"/>
  <c r="U456" i="1" s="1"/>
  <c r="W455" i="1"/>
  <c r="X455" i="1" s="1"/>
  <c r="Z447" i="1"/>
  <c r="AA447" i="1" s="1"/>
  <c r="W448" i="1"/>
  <c r="X448" i="1" s="1"/>
  <c r="T449" i="1"/>
  <c r="U449" i="1" s="1"/>
  <c r="Z451" i="1"/>
  <c r="AA451" i="1" s="1"/>
  <c r="W452" i="1"/>
  <c r="X452" i="1" s="1"/>
  <c r="T446" i="1"/>
  <c r="U446" i="1" s="1"/>
  <c r="W445" i="1"/>
  <c r="X445" i="1" s="1"/>
  <c r="Z442" i="1"/>
  <c r="AA442" i="1" s="1"/>
  <c r="T440" i="1"/>
  <c r="U440" i="1" s="1"/>
  <c r="W439" i="1"/>
  <c r="X439" i="1" s="1"/>
  <c r="Z438" i="1"/>
  <c r="AA438" i="1" s="1"/>
  <c r="T436" i="1"/>
  <c r="U436" i="1" s="1"/>
  <c r="W435" i="1"/>
  <c r="X435" i="1" s="1"/>
  <c r="Z432" i="1"/>
  <c r="AA432" i="1" s="1"/>
  <c r="T428" i="1"/>
  <c r="U428" i="1" s="1"/>
  <c r="W427" i="1"/>
  <c r="X427" i="1" s="1"/>
  <c r="Z418" i="1"/>
  <c r="AA418" i="1" s="1"/>
  <c r="W419" i="1"/>
  <c r="X419" i="1" s="1"/>
  <c r="T420" i="1"/>
  <c r="U420" i="1" s="1"/>
  <c r="Z422" i="1"/>
  <c r="AA422" i="1" s="1"/>
  <c r="W423" i="1"/>
  <c r="X423" i="1" s="1"/>
  <c r="T424" i="1"/>
  <c r="U424" i="1" s="1"/>
  <c r="W417" i="1"/>
  <c r="X417" i="1" s="1"/>
  <c r="Z408" i="1"/>
  <c r="AA408" i="1" s="1"/>
  <c r="W409" i="1"/>
  <c r="X409" i="1" s="1"/>
  <c r="T410" i="1"/>
  <c r="U410" i="1" s="1"/>
  <c r="Z166" i="1"/>
  <c r="AA166" i="1" s="1"/>
  <c r="Z770" i="1"/>
  <c r="AA770" i="1" s="1"/>
  <c r="Z863" i="1"/>
  <c r="AA863" i="1" s="1"/>
  <c r="T733" i="1"/>
  <c r="U733" i="1" s="1"/>
  <c r="Z697" i="1"/>
  <c r="AA697" i="1" s="1"/>
  <c r="Z688" i="1"/>
  <c r="AA688" i="1" s="1"/>
  <c r="W676" i="1"/>
  <c r="X676" i="1" s="1"/>
  <c r="W631" i="1"/>
  <c r="X631" i="1" s="1"/>
  <c r="T620" i="1"/>
  <c r="U620" i="1" s="1"/>
  <c r="Z611" i="1"/>
  <c r="AA611" i="1" s="1"/>
  <c r="W572" i="1"/>
  <c r="X572" i="1" s="1"/>
  <c r="T561" i="1"/>
  <c r="U561" i="1" s="1"/>
  <c r="Z550" i="1"/>
  <c r="AA550" i="1" s="1"/>
  <c r="W1094" i="1"/>
  <c r="X1094" i="1" s="1"/>
  <c r="T1083" i="1"/>
  <c r="U1083" i="1" s="1"/>
  <c r="Z1070" i="1"/>
  <c r="AA1070" i="1" s="1"/>
  <c r="W1019" i="1"/>
  <c r="X1019" i="1" s="1"/>
  <c r="T1008" i="1"/>
  <c r="U1008" i="1" s="1"/>
  <c r="Z997" i="1"/>
  <c r="AA997" i="1" s="1"/>
  <c r="W991" i="1"/>
  <c r="X991" i="1" s="1"/>
  <c r="T988" i="1"/>
  <c r="U988" i="1" s="1"/>
  <c r="T968" i="1"/>
  <c r="U968" i="1" s="1"/>
  <c r="W967" i="1"/>
  <c r="X967" i="1" s="1"/>
  <c r="Z966" i="1"/>
  <c r="AA966" i="1" s="1"/>
  <c r="T961" i="1"/>
  <c r="U961" i="1" s="1"/>
  <c r="W960" i="1"/>
  <c r="X960" i="1" s="1"/>
  <c r="Z949" i="1"/>
  <c r="AA949" i="1" s="1"/>
  <c r="T947" i="1"/>
  <c r="U947" i="1" s="1"/>
  <c r="W944" i="1"/>
  <c r="X944" i="1" s="1"/>
  <c r="Z943" i="1"/>
  <c r="AA943" i="1" s="1"/>
  <c r="T317" i="1"/>
  <c r="U317" i="1" s="1"/>
  <c r="W312" i="1"/>
  <c r="X312" i="1" s="1"/>
  <c r="Z299" i="1"/>
  <c r="AA299" i="1" s="1"/>
  <c r="T297" i="1"/>
  <c r="U297" i="1" s="1"/>
  <c r="W492" i="1"/>
  <c r="X492" i="1" s="1"/>
  <c r="Z491" i="1"/>
  <c r="AA491" i="1" s="1"/>
  <c r="T489" i="1"/>
  <c r="U489" i="1" s="1"/>
  <c r="W488" i="1"/>
  <c r="X488" i="1" s="1"/>
  <c r="Z487" i="1"/>
  <c r="AA487" i="1" s="1"/>
  <c r="T485" i="1"/>
  <c r="U485" i="1" s="1"/>
  <c r="W482" i="1"/>
  <c r="X482" i="1" s="1"/>
  <c r="Z481" i="1"/>
  <c r="AA481" i="1" s="1"/>
  <c r="T479" i="1"/>
  <c r="U479" i="1" s="1"/>
  <c r="W478" i="1"/>
  <c r="X478" i="1" s="1"/>
  <c r="Z477" i="1"/>
  <c r="AA477" i="1" s="1"/>
  <c r="T475" i="1"/>
  <c r="U475" i="1" s="1"/>
  <c r="W472" i="1"/>
  <c r="X472" i="1" s="1"/>
  <c r="Z471" i="1"/>
  <c r="AA471" i="1" s="1"/>
  <c r="T469" i="1"/>
  <c r="U469" i="1" s="1"/>
  <c r="W468" i="1"/>
  <c r="X468" i="1" s="1"/>
  <c r="Z467" i="1"/>
  <c r="AA467" i="1" s="1"/>
  <c r="T465" i="1"/>
  <c r="U465" i="1" s="1"/>
  <c r="W462" i="1"/>
  <c r="X462" i="1" s="1"/>
  <c r="Z461" i="1"/>
  <c r="AA461" i="1" s="1"/>
  <c r="T459" i="1"/>
  <c r="U459" i="1" s="1"/>
  <c r="W458" i="1"/>
  <c r="X458" i="1" s="1"/>
  <c r="Z457" i="1"/>
  <c r="AA457" i="1" s="1"/>
  <c r="T455" i="1"/>
  <c r="U455" i="1" s="1"/>
  <c r="Z448" i="1"/>
  <c r="AA448" i="1" s="1"/>
  <c r="W449" i="1"/>
  <c r="X449" i="1" s="1"/>
  <c r="T450" i="1"/>
  <c r="U450" i="1" s="1"/>
  <c r="Z452" i="1"/>
  <c r="AA452" i="1" s="1"/>
  <c r="T445" i="1"/>
  <c r="U445" i="1" s="1"/>
  <c r="W442" i="1"/>
  <c r="X442" i="1" s="1"/>
  <c r="Z441" i="1"/>
  <c r="AA441" i="1" s="1"/>
  <c r="T439" i="1"/>
  <c r="U439" i="1" s="1"/>
  <c r="W438" i="1"/>
  <c r="X438" i="1" s="1"/>
  <c r="Z437" i="1"/>
  <c r="AA437" i="1" s="1"/>
  <c r="T435" i="1"/>
  <c r="U435" i="1" s="1"/>
  <c r="W432" i="1"/>
  <c r="X432" i="1" s="1"/>
  <c r="Z431" i="1"/>
  <c r="AA431" i="1" s="1"/>
  <c r="T427" i="1"/>
  <c r="U427" i="1" s="1"/>
  <c r="Z419" i="1"/>
  <c r="AA419" i="1" s="1"/>
  <c r="W420" i="1"/>
  <c r="X420" i="1" s="1"/>
  <c r="T421" i="1"/>
  <c r="U421" i="1" s="1"/>
  <c r="Z423" i="1"/>
  <c r="AA423" i="1" s="1"/>
  <c r="W424" i="1"/>
  <c r="X424" i="1" s="1"/>
  <c r="T417" i="1"/>
  <c r="U417" i="1" s="1"/>
  <c r="Z409" i="1"/>
  <c r="AA409" i="1" s="1"/>
  <c r="W410" i="1"/>
  <c r="X410" i="1" s="1"/>
  <c r="T411" i="1"/>
  <c r="U411" i="1" s="1"/>
  <c r="W936" i="1"/>
  <c r="X936" i="1" s="1"/>
  <c r="Z858" i="1"/>
  <c r="AA858" i="1" s="1"/>
  <c r="Z765" i="1"/>
  <c r="AA765" i="1" s="1"/>
  <c r="W859" i="1"/>
  <c r="X859" i="1" s="1"/>
  <c r="T650" i="1"/>
  <c r="U650" i="1" s="1"/>
  <c r="Z596" i="1"/>
  <c r="AA596" i="1" s="1"/>
  <c r="Z736" i="1"/>
  <c r="AA736" i="1" s="1"/>
  <c r="Z710" i="1"/>
  <c r="AA710" i="1" s="1"/>
  <c r="Z700" i="1"/>
  <c r="AA700" i="1" s="1"/>
  <c r="W689" i="1"/>
  <c r="X689" i="1" s="1"/>
  <c r="W659" i="1"/>
  <c r="X659" i="1" s="1"/>
  <c r="T632" i="1"/>
  <c r="U632" i="1" s="1"/>
  <c r="Z623" i="1"/>
  <c r="AA623" i="1" s="1"/>
  <c r="W586" i="1"/>
  <c r="X586" i="1" s="1"/>
  <c r="T575" i="1"/>
  <c r="U575" i="1" s="1"/>
  <c r="Z562" i="1"/>
  <c r="AA562" i="1" s="1"/>
  <c r="T1063" i="1"/>
  <c r="U1063" i="1" s="1"/>
  <c r="Z1084" i="1"/>
  <c r="AA1084" i="1" s="1"/>
  <c r="T982" i="1"/>
  <c r="U982" i="1" s="1"/>
  <c r="Z1009" i="1"/>
  <c r="AA1009" i="1" s="1"/>
  <c r="T994" i="1"/>
  <c r="U994" i="1" s="1"/>
  <c r="T967" i="1"/>
  <c r="U967" i="1" s="1"/>
  <c r="W966" i="1"/>
  <c r="X966" i="1" s="1"/>
  <c r="Z962" i="1"/>
  <c r="AA962" i="1" s="1"/>
  <c r="T960" i="1"/>
  <c r="U960" i="1" s="1"/>
  <c r="W949" i="1"/>
  <c r="X949" i="1" s="1"/>
  <c r="Z948" i="1"/>
  <c r="AA948" i="1" s="1"/>
  <c r="T944" i="1"/>
  <c r="U944" i="1" s="1"/>
  <c r="W943" i="1"/>
  <c r="X943" i="1" s="1"/>
  <c r="Z322" i="1"/>
  <c r="AA322" i="1" s="1"/>
  <c r="T312" i="1"/>
  <c r="U312" i="1" s="1"/>
  <c r="Z298" i="1"/>
  <c r="AA298" i="1" s="1"/>
  <c r="T492" i="1"/>
  <c r="U492" i="1" s="1"/>
  <c r="W491" i="1"/>
  <c r="X491" i="1" s="1"/>
  <c r="Z490" i="1"/>
  <c r="AA490" i="1" s="1"/>
  <c r="T488" i="1"/>
  <c r="U488" i="1" s="1"/>
  <c r="W487" i="1"/>
  <c r="X487" i="1" s="1"/>
  <c r="Z486" i="1"/>
  <c r="AA486" i="1" s="1"/>
  <c r="T482" i="1"/>
  <c r="U482" i="1" s="1"/>
  <c r="W481" i="1"/>
  <c r="X481" i="1" s="1"/>
  <c r="Z480" i="1"/>
  <c r="AA480" i="1" s="1"/>
  <c r="T478" i="1"/>
  <c r="U478" i="1" s="1"/>
  <c r="W477" i="1"/>
  <c r="X477" i="1" s="1"/>
  <c r="Z476" i="1"/>
  <c r="AA476" i="1" s="1"/>
  <c r="T472" i="1"/>
  <c r="U472" i="1" s="1"/>
  <c r="W471" i="1"/>
  <c r="X471" i="1" s="1"/>
  <c r="Z470" i="1"/>
  <c r="AA470" i="1" s="1"/>
  <c r="T468" i="1"/>
  <c r="U468" i="1" s="1"/>
  <c r="W467" i="1"/>
  <c r="X467" i="1" s="1"/>
  <c r="Z466" i="1"/>
  <c r="AA466" i="1" s="1"/>
  <c r="T462" i="1"/>
  <c r="U462" i="1" s="1"/>
  <c r="W461" i="1"/>
  <c r="X461" i="1" s="1"/>
  <c r="Z460" i="1"/>
  <c r="AA460" i="1" s="1"/>
  <c r="T458" i="1"/>
  <c r="U458" i="1" s="1"/>
  <c r="W457" i="1"/>
  <c r="X457" i="1" s="1"/>
  <c r="Z456" i="1"/>
  <c r="AA456" i="1" s="1"/>
  <c r="T447" i="1"/>
  <c r="U447" i="1" s="1"/>
  <c r="Z449" i="1"/>
  <c r="AA449" i="1" s="1"/>
  <c r="W450" i="1"/>
  <c r="X450" i="1" s="1"/>
  <c r="T451" i="1"/>
  <c r="U451" i="1" s="1"/>
  <c r="Z446" i="1"/>
  <c r="AA446" i="1" s="1"/>
  <c r="T442" i="1"/>
  <c r="U442" i="1" s="1"/>
  <c r="W441" i="1"/>
  <c r="X441" i="1" s="1"/>
  <c r="Z440" i="1"/>
  <c r="AA440" i="1" s="1"/>
  <c r="T438" i="1"/>
  <c r="U438" i="1" s="1"/>
  <c r="W437" i="1"/>
  <c r="X437" i="1" s="1"/>
  <c r="Z436" i="1"/>
  <c r="AA436" i="1" s="1"/>
  <c r="T432" i="1"/>
  <c r="U432" i="1" s="1"/>
  <c r="W431" i="1"/>
  <c r="X431" i="1" s="1"/>
  <c r="Z428" i="1"/>
  <c r="AA428" i="1" s="1"/>
  <c r="T418" i="1"/>
  <c r="U418" i="1" s="1"/>
  <c r="Z420" i="1"/>
  <c r="AA420" i="1" s="1"/>
  <c r="W421" i="1"/>
  <c r="X421" i="1" s="1"/>
  <c r="T422" i="1"/>
  <c r="U422" i="1" s="1"/>
  <c r="Z424" i="1"/>
  <c r="AA424" i="1" s="1"/>
  <c r="T408" i="1"/>
  <c r="U408" i="1" s="1"/>
  <c r="Z410" i="1"/>
  <c r="AA410" i="1" s="1"/>
  <c r="W411" i="1"/>
  <c r="X411" i="1" s="1"/>
  <c r="T25" i="1"/>
  <c r="U25" i="1" s="1"/>
  <c r="T953" i="1"/>
  <c r="U953" i="1" s="1"/>
  <c r="W720" i="1"/>
  <c r="X720" i="1" s="1"/>
  <c r="Z576" i="1"/>
  <c r="AA576" i="1" s="1"/>
  <c r="Z963" i="1"/>
  <c r="AA963" i="1" s="1"/>
  <c r="W962" i="1"/>
  <c r="X962" i="1" s="1"/>
  <c r="T949" i="1"/>
  <c r="U949" i="1" s="1"/>
  <c r="T299" i="1"/>
  <c r="U299" i="1" s="1"/>
  <c r="Z297" i="1"/>
  <c r="AA297" i="1" s="1"/>
  <c r="W490" i="1"/>
  <c r="X490" i="1" s="1"/>
  <c r="T487" i="1"/>
  <c r="U487" i="1" s="1"/>
  <c r="Z475" i="1"/>
  <c r="AA475" i="1" s="1"/>
  <c r="W470" i="1"/>
  <c r="X470" i="1" s="1"/>
  <c r="T467" i="1"/>
  <c r="U467" i="1" s="1"/>
  <c r="Z455" i="1"/>
  <c r="AA455" i="1" s="1"/>
  <c r="T448" i="1"/>
  <c r="U448" i="1" s="1"/>
  <c r="W451" i="1"/>
  <c r="X451" i="1" s="1"/>
  <c r="W446" i="1"/>
  <c r="X446" i="1" s="1"/>
  <c r="T441" i="1"/>
  <c r="U441" i="1" s="1"/>
  <c r="Z427" i="1"/>
  <c r="AA427" i="1" s="1"/>
  <c r="T419" i="1"/>
  <c r="U419" i="1" s="1"/>
  <c r="W422" i="1"/>
  <c r="X422" i="1" s="1"/>
  <c r="Z412" i="1"/>
  <c r="AA412" i="1" s="1"/>
  <c r="W413" i="1"/>
  <c r="X413" i="1" s="1"/>
  <c r="T414" i="1"/>
  <c r="U414" i="1" s="1"/>
  <c r="W407" i="1"/>
  <c r="X407" i="1" s="1"/>
  <c r="Z398" i="1"/>
  <c r="AA398" i="1" s="1"/>
  <c r="W399" i="1"/>
  <c r="X399" i="1" s="1"/>
  <c r="T400" i="1"/>
  <c r="U400" i="1" s="1"/>
  <c r="Z402" i="1"/>
  <c r="AA402" i="1" s="1"/>
  <c r="W403" i="1"/>
  <c r="X403" i="1" s="1"/>
  <c r="T404" i="1"/>
  <c r="U404" i="1" s="1"/>
  <c r="W397" i="1"/>
  <c r="X397" i="1" s="1"/>
  <c r="Z388" i="1"/>
  <c r="AA388" i="1" s="1"/>
  <c r="W389" i="1"/>
  <c r="X389" i="1" s="1"/>
  <c r="T390" i="1"/>
  <c r="U390" i="1" s="1"/>
  <c r="Z392" i="1"/>
  <c r="AA392" i="1" s="1"/>
  <c r="W393" i="1"/>
  <c r="X393" i="1" s="1"/>
  <c r="T394" i="1"/>
  <c r="U394" i="1" s="1"/>
  <c r="W387" i="1"/>
  <c r="X387" i="1" s="1"/>
  <c r="Z378" i="1"/>
  <c r="AA378" i="1" s="1"/>
  <c r="W379" i="1"/>
  <c r="X379" i="1" s="1"/>
  <c r="T380" i="1"/>
  <c r="U380" i="1" s="1"/>
  <c r="Z382" i="1"/>
  <c r="AA382" i="1" s="1"/>
  <c r="W383" i="1"/>
  <c r="X383" i="1" s="1"/>
  <c r="T384" i="1"/>
  <c r="U384" i="1" s="1"/>
  <c r="W377" i="1"/>
  <c r="X377" i="1" s="1"/>
  <c r="Z368" i="1"/>
  <c r="AA368" i="1" s="1"/>
  <c r="W369" i="1"/>
  <c r="X369" i="1" s="1"/>
  <c r="T370" i="1"/>
  <c r="U370" i="1" s="1"/>
  <c r="Z372" i="1"/>
  <c r="AA372" i="1" s="1"/>
  <c r="W373" i="1"/>
  <c r="X373" i="1" s="1"/>
  <c r="T374" i="1"/>
  <c r="U374" i="1" s="1"/>
  <c r="W367" i="1"/>
  <c r="X367" i="1" s="1"/>
  <c r="Z358" i="1"/>
  <c r="AA358" i="1" s="1"/>
  <c r="W359" i="1"/>
  <c r="X359" i="1" s="1"/>
  <c r="T360" i="1"/>
  <c r="U360" i="1" s="1"/>
  <c r="Z362" i="1"/>
  <c r="AA362" i="1" s="1"/>
  <c r="W363" i="1"/>
  <c r="X363" i="1" s="1"/>
  <c r="T364" i="1"/>
  <c r="U364" i="1" s="1"/>
  <c r="W357" i="1"/>
  <c r="X357" i="1" s="1"/>
  <c r="Z348" i="1"/>
  <c r="AA348" i="1" s="1"/>
  <c r="W349" i="1"/>
  <c r="X349" i="1" s="1"/>
  <c r="T350" i="1"/>
  <c r="U350" i="1" s="1"/>
  <c r="Z352" i="1"/>
  <c r="AA352" i="1" s="1"/>
  <c r="W353" i="1"/>
  <c r="X353" i="1" s="1"/>
  <c r="T354" i="1"/>
  <c r="U354" i="1" s="1"/>
  <c r="W347" i="1"/>
  <c r="X347" i="1" s="1"/>
  <c r="Z338" i="1"/>
  <c r="AA338" i="1" s="1"/>
  <c r="W339" i="1"/>
  <c r="X339" i="1" s="1"/>
  <c r="T340" i="1"/>
  <c r="U340" i="1" s="1"/>
  <c r="Z342" i="1"/>
  <c r="AA342" i="1" s="1"/>
  <c r="W343" i="1"/>
  <c r="X343" i="1" s="1"/>
  <c r="T344" i="1"/>
  <c r="U344" i="1" s="1"/>
  <c r="W337" i="1"/>
  <c r="X337" i="1" s="1"/>
  <c r="Z328" i="1"/>
  <c r="AA328" i="1" s="1"/>
  <c r="W329" i="1"/>
  <c r="X329" i="1" s="1"/>
  <c r="T330" i="1"/>
  <c r="U330" i="1" s="1"/>
  <c r="Z332" i="1"/>
  <c r="AA332" i="1" s="1"/>
  <c r="W333" i="1"/>
  <c r="X333" i="1" s="1"/>
  <c r="T334" i="1"/>
  <c r="U334" i="1" s="1"/>
  <c r="W327" i="1"/>
  <c r="X327" i="1" s="1"/>
  <c r="Z505" i="1"/>
  <c r="AA505" i="1" s="1"/>
  <c r="W506" i="1"/>
  <c r="X506" i="1" s="1"/>
  <c r="T509" i="1"/>
  <c r="U509" i="1" s="1"/>
  <c r="T1048" i="1"/>
  <c r="U1048" i="1" s="1"/>
  <c r="W1047" i="1"/>
  <c r="X1047" i="1" s="1"/>
  <c r="T502" i="1"/>
  <c r="U502" i="1" s="1"/>
  <c r="W313" i="1"/>
  <c r="X313" i="1" s="1"/>
  <c r="Z522" i="1"/>
  <c r="AA522" i="1" s="1"/>
  <c r="Z502" i="1"/>
  <c r="AA502" i="1" s="1"/>
  <c r="W497" i="1"/>
  <c r="X497" i="1" s="1"/>
  <c r="W318" i="1"/>
  <c r="X318" i="1" s="1"/>
  <c r="W896" i="1"/>
  <c r="X896" i="1" s="1"/>
  <c r="Z651" i="1"/>
  <c r="AA651" i="1" s="1"/>
  <c r="T587" i="1"/>
  <c r="U587" i="1" s="1"/>
  <c r="W535" i="1"/>
  <c r="X535" i="1" s="1"/>
  <c r="T983" i="1"/>
  <c r="U983" i="1" s="1"/>
  <c r="Z986" i="1"/>
  <c r="AA986" i="1" s="1"/>
  <c r="T966" i="1"/>
  <c r="U966" i="1" s="1"/>
  <c r="Z317" i="1"/>
  <c r="AA317" i="1" s="1"/>
  <c r="W298" i="1"/>
  <c r="X298" i="1" s="1"/>
  <c r="T491" i="1"/>
  <c r="U491" i="1" s="1"/>
  <c r="Z479" i="1"/>
  <c r="AA479" i="1" s="1"/>
  <c r="W476" i="1"/>
  <c r="X476" i="1" s="1"/>
  <c r="T471" i="1"/>
  <c r="U471" i="1" s="1"/>
  <c r="Z459" i="1"/>
  <c r="AA459" i="1" s="1"/>
  <c r="W456" i="1"/>
  <c r="X456" i="1" s="1"/>
  <c r="W447" i="1"/>
  <c r="X447" i="1" s="1"/>
  <c r="Z450" i="1"/>
  <c r="AA450" i="1" s="1"/>
  <c r="Z435" i="1"/>
  <c r="AA435" i="1" s="1"/>
  <c r="W428" i="1"/>
  <c r="X428" i="1" s="1"/>
  <c r="W418" i="1"/>
  <c r="X418" i="1" s="1"/>
  <c r="Z421" i="1"/>
  <c r="AA421" i="1" s="1"/>
  <c r="Z413" i="1"/>
  <c r="AA413" i="1" s="1"/>
  <c r="W414" i="1"/>
  <c r="X414" i="1" s="1"/>
  <c r="T407" i="1"/>
  <c r="U407" i="1" s="1"/>
  <c r="Z399" i="1"/>
  <c r="AA399" i="1" s="1"/>
  <c r="W400" i="1"/>
  <c r="X400" i="1" s="1"/>
  <c r="T401" i="1"/>
  <c r="U401" i="1" s="1"/>
  <c r="Z403" i="1"/>
  <c r="AA403" i="1" s="1"/>
  <c r="W404" i="1"/>
  <c r="X404" i="1" s="1"/>
  <c r="T397" i="1"/>
  <c r="U397" i="1" s="1"/>
  <c r="Z389" i="1"/>
  <c r="AA389" i="1" s="1"/>
  <c r="W390" i="1"/>
  <c r="X390" i="1" s="1"/>
  <c r="T391" i="1"/>
  <c r="U391" i="1" s="1"/>
  <c r="Z393" i="1"/>
  <c r="AA393" i="1" s="1"/>
  <c r="W394" i="1"/>
  <c r="X394" i="1" s="1"/>
  <c r="T387" i="1"/>
  <c r="U387" i="1" s="1"/>
  <c r="Z379" i="1"/>
  <c r="AA379" i="1" s="1"/>
  <c r="W380" i="1"/>
  <c r="X380" i="1" s="1"/>
  <c r="T381" i="1"/>
  <c r="U381" i="1" s="1"/>
  <c r="Z383" i="1"/>
  <c r="AA383" i="1" s="1"/>
  <c r="W384" i="1"/>
  <c r="X384" i="1" s="1"/>
  <c r="T377" i="1"/>
  <c r="U377" i="1" s="1"/>
  <c r="Z369" i="1"/>
  <c r="AA369" i="1" s="1"/>
  <c r="W370" i="1"/>
  <c r="X370" i="1" s="1"/>
  <c r="T371" i="1"/>
  <c r="U371" i="1" s="1"/>
  <c r="Z373" i="1"/>
  <c r="AA373" i="1" s="1"/>
  <c r="W374" i="1"/>
  <c r="X374" i="1" s="1"/>
  <c r="T367" i="1"/>
  <c r="U367" i="1" s="1"/>
  <c r="Z359" i="1"/>
  <c r="AA359" i="1" s="1"/>
  <c r="W360" i="1"/>
  <c r="X360" i="1" s="1"/>
  <c r="T361" i="1"/>
  <c r="U361" i="1" s="1"/>
  <c r="Z363" i="1"/>
  <c r="AA363" i="1" s="1"/>
  <c r="W364" i="1"/>
  <c r="X364" i="1" s="1"/>
  <c r="T357" i="1"/>
  <c r="U357" i="1" s="1"/>
  <c r="Z349" i="1"/>
  <c r="AA349" i="1" s="1"/>
  <c r="W350" i="1"/>
  <c r="X350" i="1" s="1"/>
  <c r="T351" i="1"/>
  <c r="U351" i="1" s="1"/>
  <c r="Z353" i="1"/>
  <c r="AA353" i="1" s="1"/>
  <c r="W354" i="1"/>
  <c r="X354" i="1" s="1"/>
  <c r="T347" i="1"/>
  <c r="U347" i="1" s="1"/>
  <c r="Z339" i="1"/>
  <c r="AA339" i="1" s="1"/>
  <c r="W340" i="1"/>
  <c r="X340" i="1" s="1"/>
  <c r="T341" i="1"/>
  <c r="U341" i="1" s="1"/>
  <c r="Z343" i="1"/>
  <c r="AA343" i="1" s="1"/>
  <c r="W344" i="1"/>
  <c r="X344" i="1" s="1"/>
  <c r="T337" i="1"/>
  <c r="U337" i="1" s="1"/>
  <c r="Z329" i="1"/>
  <c r="AA329" i="1" s="1"/>
  <c r="W330" i="1"/>
  <c r="X330" i="1" s="1"/>
  <c r="T331" i="1"/>
  <c r="U331" i="1" s="1"/>
  <c r="Z333" i="1"/>
  <c r="AA333" i="1" s="1"/>
  <c r="W334" i="1"/>
  <c r="X334" i="1" s="1"/>
  <c r="T327" i="1"/>
  <c r="U327" i="1" s="1"/>
  <c r="Z506" i="1"/>
  <c r="AA506" i="1" s="1"/>
  <c r="W509" i="1"/>
  <c r="X509" i="1" s="1"/>
  <c r="T510" i="1"/>
  <c r="U510" i="1" s="1"/>
  <c r="W1139" i="1"/>
  <c r="X1139" i="1" s="1"/>
  <c r="T522" i="1"/>
  <c r="U522" i="1" s="1"/>
  <c r="Z501" i="1"/>
  <c r="AA501" i="1" s="1"/>
  <c r="T1141" i="1"/>
  <c r="U1141" i="1" s="1"/>
  <c r="W519" i="1"/>
  <c r="X519" i="1" s="1"/>
  <c r="T501" i="1"/>
  <c r="U501" i="1" s="1"/>
  <c r="T496" i="1"/>
  <c r="U496" i="1" s="1"/>
  <c r="W314" i="1"/>
  <c r="X314" i="1" s="1"/>
  <c r="T519" i="1"/>
  <c r="U519" i="1" s="1"/>
  <c r="T318" i="1"/>
  <c r="U318" i="1" s="1"/>
  <c r="W766" i="1"/>
  <c r="X766" i="1" s="1"/>
  <c r="W701" i="1"/>
  <c r="X701" i="1" s="1"/>
  <c r="T662" i="1"/>
  <c r="U662" i="1" s="1"/>
  <c r="W607" i="1"/>
  <c r="X607" i="1" s="1"/>
  <c r="W1068" i="1"/>
  <c r="X1068" i="1" s="1"/>
  <c r="W995" i="1"/>
  <c r="X995" i="1" s="1"/>
  <c r="Z947" i="1"/>
  <c r="AA947" i="1" s="1"/>
  <c r="W322" i="1"/>
  <c r="X322" i="1" s="1"/>
  <c r="Z485" i="1"/>
  <c r="AA485" i="1" s="1"/>
  <c r="W480" i="1"/>
  <c r="X480" i="1" s="1"/>
  <c r="T477" i="1"/>
  <c r="U477" i="1" s="1"/>
  <c r="Z465" i="1"/>
  <c r="AA465" i="1" s="1"/>
  <c r="W460" i="1"/>
  <c r="X460" i="1" s="1"/>
  <c r="T457" i="1"/>
  <c r="U457" i="1" s="1"/>
  <c r="W24" i="1"/>
  <c r="X24" i="1" s="1"/>
  <c r="W55" i="1"/>
  <c r="X55" i="1" s="1"/>
  <c r="T31" i="1"/>
  <c r="U31" i="1" s="1"/>
  <c r="T32" i="1"/>
  <c r="U32" i="1" s="1"/>
  <c r="W70" i="1"/>
  <c r="X70" i="1" s="1"/>
  <c r="Z91" i="1"/>
  <c r="AA91" i="1" s="1"/>
  <c r="Z113" i="1"/>
  <c r="AA113" i="1" s="1"/>
  <c r="T131" i="1"/>
  <c r="U131" i="1" s="1"/>
  <c r="T226" i="1"/>
  <c r="U226" i="1" s="1"/>
  <c r="Z23" i="1"/>
  <c r="AA23" i="1" s="1"/>
  <c r="W46" i="1"/>
  <c r="X46" i="1" s="1"/>
  <c r="T96" i="1"/>
  <c r="U96" i="1" s="1"/>
  <c r="Z32" i="1"/>
  <c r="AA32" i="1" s="1"/>
  <c r="W62" i="1"/>
  <c r="X62" i="1" s="1"/>
  <c r="W23" i="1"/>
  <c r="X23" i="1" s="1"/>
  <c r="Z39" i="1"/>
  <c r="AA39" i="1" s="1"/>
  <c r="T48" i="1"/>
  <c r="U48" i="1" s="1"/>
  <c r="Z40" i="1"/>
  <c r="AA40" i="1" s="1"/>
  <c r="Z71" i="1"/>
  <c r="AA71" i="1" s="1"/>
  <c r="T88" i="1"/>
  <c r="U88" i="1" s="1"/>
  <c r="W97" i="1"/>
  <c r="X97" i="1" s="1"/>
  <c r="T105" i="1"/>
  <c r="U105" i="1" s="1"/>
  <c r="T114" i="1"/>
  <c r="U114" i="1" s="1"/>
  <c r="W123" i="1"/>
  <c r="X123" i="1" s="1"/>
  <c r="W132" i="1"/>
  <c r="X132" i="1" s="1"/>
  <c r="T188" i="1"/>
  <c r="U188" i="1" s="1"/>
  <c r="Z229" i="1"/>
  <c r="AA229" i="1" s="1"/>
  <c r="Z519" i="1"/>
  <c r="AA519" i="1" s="1"/>
  <c r="T24" i="1"/>
  <c r="U24" i="1" s="1"/>
  <c r="Z38" i="1"/>
  <c r="AA38" i="1" s="1"/>
  <c r="W48" i="1"/>
  <c r="X48" i="1" s="1"/>
  <c r="W57" i="1"/>
  <c r="X57" i="1" s="1"/>
  <c r="T65" i="1"/>
  <c r="U65" i="1" s="1"/>
  <c r="T72" i="1"/>
  <c r="U72" i="1" s="1"/>
  <c r="W88" i="1"/>
  <c r="X88" i="1" s="1"/>
  <c r="W99" i="1"/>
  <c r="X99" i="1" s="1"/>
  <c r="T109" i="1"/>
  <c r="U109" i="1" s="1"/>
  <c r="Z117" i="1"/>
  <c r="AA117" i="1" s="1"/>
  <c r="Z132" i="1"/>
  <c r="AA132" i="1" s="1"/>
  <c r="T159" i="1"/>
  <c r="U159" i="1" s="1"/>
  <c r="Z196" i="1"/>
  <c r="AA196" i="1" s="1"/>
  <c r="T227" i="1"/>
  <c r="U227" i="1" s="1"/>
  <c r="T303" i="1"/>
  <c r="U303" i="1" s="1"/>
  <c r="T47" i="1"/>
  <c r="U47" i="1" s="1"/>
  <c r="Z57" i="1"/>
  <c r="AA57" i="1" s="1"/>
  <c r="W72" i="1"/>
  <c r="X72" i="1" s="1"/>
  <c r="T89" i="1"/>
  <c r="U89" i="1" s="1"/>
  <c r="W96" i="1"/>
  <c r="X96" i="1" s="1"/>
  <c r="T100" i="1"/>
  <c r="U100" i="1" s="1"/>
  <c r="W113" i="1"/>
  <c r="X113" i="1" s="1"/>
  <c r="T117" i="1"/>
  <c r="U117" i="1" s="1"/>
  <c r="Z131" i="1"/>
  <c r="AA131" i="1" s="1"/>
  <c r="W162" i="1"/>
  <c r="X162" i="1" s="1"/>
  <c r="Z170" i="1"/>
  <c r="AA170" i="1" s="1"/>
  <c r="Z197" i="1"/>
  <c r="AA197" i="1" s="1"/>
  <c r="Z227" i="1"/>
  <c r="AA227" i="1" s="1"/>
  <c r="Z244" i="1"/>
  <c r="AA244" i="1" s="1"/>
  <c r="T304" i="1"/>
  <c r="U304" i="1" s="1"/>
  <c r="T23" i="1"/>
  <c r="U23" i="1" s="1"/>
  <c r="W32" i="1"/>
  <c r="X32" i="1" s="1"/>
  <c r="W43" i="1"/>
  <c r="X43" i="1" s="1"/>
  <c r="Z56" i="1"/>
  <c r="AA56" i="1" s="1"/>
  <c r="Z63" i="1"/>
  <c r="AA63" i="1" s="1"/>
  <c r="T70" i="1"/>
  <c r="U70" i="1" s="1"/>
  <c r="T80" i="1"/>
  <c r="U80" i="1" s="1"/>
  <c r="W91" i="1"/>
  <c r="X91" i="1" s="1"/>
  <c r="W98" i="1"/>
  <c r="X98" i="1" s="1"/>
  <c r="Z107" i="1"/>
  <c r="AA107" i="1" s="1"/>
  <c r="T123" i="1"/>
  <c r="U123" i="1" s="1"/>
  <c r="T132" i="1"/>
  <c r="U132" i="1" s="1"/>
  <c r="W149" i="1"/>
  <c r="X149" i="1" s="1"/>
  <c r="W175" i="1"/>
  <c r="X175" i="1" s="1"/>
  <c r="T229" i="1"/>
  <c r="U229" i="1" s="1"/>
  <c r="W270" i="1"/>
  <c r="X270" i="1" s="1"/>
  <c r="T313" i="1"/>
  <c r="U313" i="1" s="1"/>
  <c r="W495" i="1"/>
  <c r="X495" i="1" s="1"/>
  <c r="Z499" i="1"/>
  <c r="AA499" i="1" s="1"/>
  <c r="T146" i="1"/>
  <c r="U146" i="1" s="1"/>
  <c r="W159" i="1"/>
  <c r="X159" i="1" s="1"/>
  <c r="T167" i="1"/>
  <c r="U167" i="1" s="1"/>
  <c r="Z175" i="1"/>
  <c r="AA175" i="1" s="1"/>
  <c r="Z185" i="1"/>
  <c r="AA185" i="1" s="1"/>
  <c r="T221" i="1"/>
  <c r="U221" i="1" s="1"/>
  <c r="Z269" i="1"/>
  <c r="AA269" i="1" s="1"/>
  <c r="W309" i="1"/>
  <c r="X309" i="1" s="1"/>
  <c r="Z496" i="1"/>
  <c r="AA496" i="1" s="1"/>
  <c r="W502" i="1"/>
  <c r="X502" i="1" s="1"/>
  <c r="Z150" i="1"/>
  <c r="AA150" i="1" s="1"/>
  <c r="T162" i="1"/>
  <c r="U162" i="1" s="1"/>
  <c r="W171" i="1"/>
  <c r="X171" i="1" s="1"/>
  <c r="Z184" i="1"/>
  <c r="AA184" i="1" s="1"/>
  <c r="W214" i="1"/>
  <c r="X214" i="1" s="1"/>
  <c r="W226" i="1"/>
  <c r="X226" i="1" s="1"/>
  <c r="W255" i="1"/>
  <c r="X255" i="1" s="1"/>
  <c r="T277" i="1"/>
  <c r="U277" i="1" s="1"/>
  <c r="W304" i="1"/>
  <c r="X304" i="1" s="1"/>
  <c r="T499" i="1"/>
  <c r="U499" i="1" s="1"/>
  <c r="Z1141" i="1"/>
  <c r="AA1141" i="1" s="1"/>
  <c r="Z500" i="1"/>
  <c r="AA500" i="1" s="1"/>
  <c r="Z1139" i="1"/>
  <c r="AA1139" i="1" s="1"/>
  <c r="W518" i="1"/>
  <c r="X518" i="1" s="1"/>
  <c r="W510" i="1"/>
  <c r="X510" i="1" s="1"/>
  <c r="Z334" i="1"/>
  <c r="AA334" i="1" s="1"/>
  <c r="W328" i="1"/>
  <c r="X328" i="1" s="1"/>
  <c r="T339" i="1"/>
  <c r="U339" i="1" s="1"/>
  <c r="T338" i="1"/>
  <c r="U338" i="1" s="1"/>
  <c r="W352" i="1"/>
  <c r="X352" i="1" s="1"/>
  <c r="Z351" i="1"/>
  <c r="AA351" i="1" s="1"/>
  <c r="Z350" i="1"/>
  <c r="AA350" i="1" s="1"/>
  <c r="Z357" i="1"/>
  <c r="AA357" i="1" s="1"/>
  <c r="T363" i="1"/>
  <c r="U363" i="1" s="1"/>
  <c r="T362" i="1"/>
  <c r="U362" i="1" s="1"/>
  <c r="W361" i="1"/>
  <c r="X361" i="1" s="1"/>
  <c r="Z374" i="1"/>
  <c r="AA374" i="1" s="1"/>
  <c r="W368" i="1"/>
  <c r="X368" i="1" s="1"/>
  <c r="T379" i="1"/>
  <c r="U379" i="1" s="1"/>
  <c r="T378" i="1"/>
  <c r="U378" i="1" s="1"/>
  <c r="W392" i="1"/>
  <c r="X392" i="1" s="1"/>
  <c r="Z391" i="1"/>
  <c r="AA391" i="1" s="1"/>
  <c r="Z390" i="1"/>
  <c r="AA390" i="1" s="1"/>
  <c r="Z397" i="1"/>
  <c r="AA397" i="1" s="1"/>
  <c r="T403" i="1"/>
  <c r="U403" i="1" s="1"/>
  <c r="T402" i="1"/>
  <c r="U402" i="1" s="1"/>
  <c r="W401" i="1"/>
  <c r="X401" i="1" s="1"/>
  <c r="Z414" i="1"/>
  <c r="AA414" i="1" s="1"/>
  <c r="W436" i="1"/>
  <c r="X436" i="1" s="1"/>
  <c r="Z439" i="1"/>
  <c r="AA439" i="1" s="1"/>
  <c r="T461" i="1"/>
  <c r="U461" i="1" s="1"/>
  <c r="Z961" i="1"/>
  <c r="AA961" i="1" s="1"/>
  <c r="Z706" i="1"/>
  <c r="AA706" i="1" s="1"/>
  <c r="Z283" i="1"/>
  <c r="AA283" i="1" s="1"/>
  <c r="T282" i="1"/>
  <c r="U282" i="1" s="1"/>
  <c r="W283" i="1"/>
  <c r="X283" i="1" s="1"/>
  <c r="Z282" i="1"/>
  <c r="AA282" i="1" s="1"/>
  <c r="W282" i="1"/>
  <c r="X282" i="1" s="1"/>
  <c r="T283" i="1"/>
  <c r="U283" i="1" s="1"/>
  <c r="T706" i="1"/>
  <c r="U706" i="1" s="1"/>
  <c r="Z693" i="1"/>
  <c r="AA693" i="1" s="1"/>
  <c r="T687" i="1"/>
  <c r="U687" i="1" s="1"/>
  <c r="Z674" i="1"/>
  <c r="AA674" i="1" s="1"/>
  <c r="T668" i="1"/>
  <c r="U668" i="1" s="1"/>
  <c r="W276" i="1"/>
  <c r="X276" i="1" s="1"/>
  <c r="W274" i="1"/>
  <c r="X274" i="1" s="1"/>
  <c r="W267" i="1"/>
  <c r="X267" i="1" s="1"/>
  <c r="W261" i="1"/>
  <c r="X261" i="1" s="1"/>
  <c r="W259" i="1"/>
  <c r="X259" i="1" s="1"/>
  <c r="W254" i="1"/>
  <c r="X254" i="1" s="1"/>
  <c r="W252" i="1"/>
  <c r="X252" i="1" s="1"/>
  <c r="W246" i="1"/>
  <c r="X246" i="1" s="1"/>
  <c r="W241" i="1"/>
  <c r="X241" i="1" s="1"/>
  <c r="W239" i="1"/>
  <c r="X239" i="1" s="1"/>
  <c r="W233" i="1"/>
  <c r="X233" i="1" s="1"/>
  <c r="W223" i="1"/>
  <c r="X223" i="1" s="1"/>
  <c r="W209" i="1"/>
  <c r="X209" i="1" s="1"/>
  <c r="W207" i="1"/>
  <c r="X207" i="1" s="1"/>
  <c r="W205" i="1"/>
  <c r="X205" i="1" s="1"/>
  <c r="W201" i="1"/>
  <c r="X201" i="1" s="1"/>
  <c r="W199" i="1"/>
  <c r="X199" i="1" s="1"/>
  <c r="W193" i="1"/>
  <c r="X193" i="1" s="1"/>
  <c r="W191" i="1"/>
  <c r="X191" i="1" s="1"/>
  <c r="W189" i="1"/>
  <c r="X189" i="1" s="1"/>
  <c r="W181" i="1"/>
  <c r="X181" i="1" s="1"/>
  <c r="W173" i="1"/>
  <c r="X173" i="1" s="1"/>
  <c r="W165" i="1"/>
  <c r="X165" i="1" s="1"/>
  <c r="W157" i="1"/>
  <c r="X157" i="1" s="1"/>
  <c r="W155" i="1"/>
  <c r="X155" i="1" s="1"/>
  <c r="W147" i="1"/>
  <c r="X147" i="1" s="1"/>
  <c r="W139" i="1"/>
  <c r="X139" i="1" s="1"/>
  <c r="W137" i="1"/>
  <c r="X137" i="1" s="1"/>
  <c r="W129" i="1"/>
  <c r="X129" i="1" s="1"/>
  <c r="W121" i="1"/>
  <c r="X121" i="1" s="1"/>
  <c r="W112" i="1"/>
  <c r="X112" i="1" s="1"/>
  <c r="W101" i="1"/>
  <c r="X101" i="1" s="1"/>
  <c r="W85" i="1"/>
  <c r="X85" i="1" s="1"/>
  <c r="W83" i="1"/>
  <c r="X83" i="1" s="1"/>
  <c r="T75" i="1"/>
  <c r="U75" i="1" s="1"/>
  <c r="W67" i="1"/>
  <c r="X67" i="1" s="1"/>
  <c r="W49" i="1"/>
  <c r="X49" i="1" s="1"/>
  <c r="W51" i="1"/>
  <c r="X51" i="1" s="1"/>
  <c r="W42" i="1"/>
  <c r="X42" i="1" s="1"/>
  <c r="W34" i="1"/>
  <c r="X34" i="1" s="1"/>
  <c r="W26" i="1"/>
  <c r="X26" i="1" s="1"/>
  <c r="W16" i="1"/>
  <c r="X16" i="1" s="1"/>
  <c r="T17" i="1"/>
  <c r="U17" i="1" s="1"/>
  <c r="Z18" i="1"/>
  <c r="AA18" i="1" s="1"/>
  <c r="W706" i="1"/>
  <c r="X706" i="1" s="1"/>
  <c r="W687" i="1"/>
  <c r="X687" i="1" s="1"/>
  <c r="W668" i="1"/>
  <c r="X668" i="1" s="1"/>
  <c r="Z276" i="1"/>
  <c r="AA276" i="1" s="1"/>
  <c r="T275" i="1"/>
  <c r="U275" i="1" s="1"/>
  <c r="Z274" i="1"/>
  <c r="AA274" i="1" s="1"/>
  <c r="T268" i="1"/>
  <c r="U268" i="1" s="1"/>
  <c r="Z267" i="1"/>
  <c r="AA267" i="1" s="1"/>
  <c r="T266" i="1"/>
  <c r="U266" i="1" s="1"/>
  <c r="Z261" i="1"/>
  <c r="AA261" i="1" s="1"/>
  <c r="T260" i="1"/>
  <c r="U260" i="1" s="1"/>
  <c r="Z259" i="1"/>
  <c r="AA259" i="1" s="1"/>
  <c r="T258" i="1"/>
  <c r="U258" i="1" s="1"/>
  <c r="Z254" i="1"/>
  <c r="AA254" i="1" s="1"/>
  <c r="T253" i="1"/>
  <c r="U253" i="1" s="1"/>
  <c r="Z252" i="1"/>
  <c r="AA252" i="1" s="1"/>
  <c r="T247" i="1"/>
  <c r="U247" i="1" s="1"/>
  <c r="Z246" i="1"/>
  <c r="AA246" i="1" s="1"/>
  <c r="T245" i="1"/>
  <c r="U245" i="1" s="1"/>
  <c r="Z241" i="1"/>
  <c r="AA241" i="1" s="1"/>
  <c r="T240" i="1"/>
  <c r="U240" i="1" s="1"/>
  <c r="Z239" i="1"/>
  <c r="AA239" i="1" s="1"/>
  <c r="T238" i="1"/>
  <c r="U238" i="1" s="1"/>
  <c r="Z233" i="1"/>
  <c r="AA233" i="1" s="1"/>
  <c r="T232" i="1"/>
  <c r="U232" i="1" s="1"/>
  <c r="Z223" i="1"/>
  <c r="AA223" i="1" s="1"/>
  <c r="T215" i="1"/>
  <c r="U215" i="1" s="1"/>
  <c r="Z209" i="1"/>
  <c r="AA209" i="1" s="1"/>
  <c r="T208" i="1"/>
  <c r="U208" i="1" s="1"/>
  <c r="Z207" i="1"/>
  <c r="AA207" i="1" s="1"/>
  <c r="T206" i="1"/>
  <c r="U206" i="1" s="1"/>
  <c r="Z205" i="1"/>
  <c r="AA205" i="1" s="1"/>
  <c r="T204" i="1"/>
  <c r="U204" i="1" s="1"/>
  <c r="Z201" i="1"/>
  <c r="AA201" i="1" s="1"/>
  <c r="T200" i="1"/>
  <c r="U200" i="1" s="1"/>
  <c r="Z199" i="1"/>
  <c r="AA199" i="1" s="1"/>
  <c r="T198" i="1"/>
  <c r="U198" i="1" s="1"/>
  <c r="Z193" i="1"/>
  <c r="AA193" i="1" s="1"/>
  <c r="T192" i="1"/>
  <c r="U192" i="1" s="1"/>
  <c r="Z191" i="1"/>
  <c r="AA191" i="1" s="1"/>
  <c r="T190" i="1"/>
  <c r="U190" i="1" s="1"/>
  <c r="Z189" i="1"/>
  <c r="AA189" i="1" s="1"/>
  <c r="T182" i="1"/>
  <c r="U182" i="1" s="1"/>
  <c r="Z181" i="1"/>
  <c r="AA181" i="1" s="1"/>
  <c r="T174" i="1"/>
  <c r="U174" i="1" s="1"/>
  <c r="Z173" i="1"/>
  <c r="AA173" i="1" s="1"/>
  <c r="T166" i="1"/>
  <c r="U166" i="1" s="1"/>
  <c r="Z165" i="1"/>
  <c r="AA165" i="1" s="1"/>
  <c r="T158" i="1"/>
  <c r="U158" i="1" s="1"/>
  <c r="Z157" i="1"/>
  <c r="AA157" i="1" s="1"/>
  <c r="T156" i="1"/>
  <c r="U156" i="1" s="1"/>
  <c r="Z155" i="1"/>
  <c r="AA155" i="1" s="1"/>
  <c r="T148" i="1"/>
  <c r="U148" i="1" s="1"/>
  <c r="Z147" i="1"/>
  <c r="AA147" i="1" s="1"/>
  <c r="T140" i="1"/>
  <c r="U140" i="1" s="1"/>
  <c r="Z139" i="1"/>
  <c r="AA139" i="1" s="1"/>
  <c r="T138" i="1"/>
  <c r="U138" i="1" s="1"/>
  <c r="Z137" i="1"/>
  <c r="AA137" i="1" s="1"/>
  <c r="T130" i="1"/>
  <c r="U130" i="1" s="1"/>
  <c r="Z129" i="1"/>
  <c r="AA129" i="1" s="1"/>
  <c r="T122" i="1"/>
  <c r="U122" i="1" s="1"/>
  <c r="Z121" i="1"/>
  <c r="AA121" i="1" s="1"/>
  <c r="T120" i="1"/>
  <c r="U120" i="1" s="1"/>
  <c r="Z112" i="1"/>
  <c r="AA112" i="1" s="1"/>
  <c r="T104" i="1"/>
  <c r="U104" i="1" s="1"/>
  <c r="Z101" i="1"/>
  <c r="AA101" i="1" s="1"/>
  <c r="T93" i="1"/>
  <c r="U93" i="1" s="1"/>
  <c r="Z85" i="1"/>
  <c r="AA85" i="1" s="1"/>
  <c r="T84" i="1"/>
  <c r="U84" i="1" s="1"/>
  <c r="Z83" i="1"/>
  <c r="AA83" i="1" s="1"/>
  <c r="Z74" i="1"/>
  <c r="AA74" i="1" s="1"/>
  <c r="T67" i="1"/>
  <c r="U67" i="1" s="1"/>
  <c r="Z59" i="1"/>
  <c r="AA59" i="1" s="1"/>
  <c r="T49" i="1"/>
  <c r="U49" i="1" s="1"/>
  <c r="Z50" i="1"/>
  <c r="AA50" i="1" s="1"/>
  <c r="T51" i="1"/>
  <c r="U51" i="1" s="1"/>
  <c r="Z41" i="1"/>
  <c r="AA41" i="1" s="1"/>
  <c r="T42" i="1"/>
  <c r="U42" i="1" s="1"/>
  <c r="Z33" i="1"/>
  <c r="AA33" i="1" s="1"/>
  <c r="T34" i="1"/>
  <c r="U34" i="1" s="1"/>
  <c r="Z25" i="1"/>
  <c r="AA25" i="1" s="1"/>
  <c r="T26" i="1"/>
  <c r="U26" i="1" s="1"/>
  <c r="Z15" i="1"/>
  <c r="AA15" i="1" s="1"/>
  <c r="T16" i="1"/>
  <c r="U16" i="1" s="1"/>
  <c r="W18" i="1"/>
  <c r="X18" i="1" s="1"/>
  <c r="W268" i="1"/>
  <c r="X268" i="1" s="1"/>
  <c r="T267" i="1"/>
  <c r="U267" i="1" s="1"/>
  <c r="Z266" i="1"/>
  <c r="AA266" i="1" s="1"/>
  <c r="W253" i="1"/>
  <c r="X253" i="1" s="1"/>
  <c r="T252" i="1"/>
  <c r="U252" i="1" s="1"/>
  <c r="Z247" i="1"/>
  <c r="AA247" i="1" s="1"/>
  <c r="W238" i="1"/>
  <c r="X238" i="1" s="1"/>
  <c r="T233" i="1"/>
  <c r="U233" i="1" s="1"/>
  <c r="Z232" i="1"/>
  <c r="AA232" i="1" s="1"/>
  <c r="W206" i="1"/>
  <c r="X206" i="1" s="1"/>
  <c r="T205" i="1"/>
  <c r="U205" i="1" s="1"/>
  <c r="Z204" i="1"/>
  <c r="AA204" i="1" s="1"/>
  <c r="W192" i="1"/>
  <c r="X192" i="1" s="1"/>
  <c r="T191" i="1"/>
  <c r="U191" i="1" s="1"/>
  <c r="Z190" i="1"/>
  <c r="AA190" i="1" s="1"/>
  <c r="W166" i="1"/>
  <c r="X166" i="1" s="1"/>
  <c r="T165" i="1"/>
  <c r="U165" i="1" s="1"/>
  <c r="Z158" i="1"/>
  <c r="AA158" i="1" s="1"/>
  <c r="W140" i="1"/>
  <c r="X140" i="1" s="1"/>
  <c r="T139" i="1"/>
  <c r="U139" i="1" s="1"/>
  <c r="Z138" i="1"/>
  <c r="AA138" i="1" s="1"/>
  <c r="W120" i="1"/>
  <c r="X120" i="1" s="1"/>
  <c r="T112" i="1"/>
  <c r="U112" i="1" s="1"/>
  <c r="Z104" i="1"/>
  <c r="AA104" i="1" s="1"/>
  <c r="W59" i="1"/>
  <c r="X59" i="1" s="1"/>
  <c r="Z49" i="1"/>
  <c r="AA49" i="1" s="1"/>
  <c r="T50" i="1"/>
  <c r="U50" i="1" s="1"/>
  <c r="W25" i="1"/>
  <c r="X25" i="1" s="1"/>
  <c r="Z26" i="1"/>
  <c r="AA26" i="1" s="1"/>
  <c r="T15" i="1"/>
  <c r="U15" i="1" s="1"/>
  <c r="W17" i="1"/>
  <c r="X17" i="1" s="1"/>
  <c r="T14" i="1"/>
  <c r="U14" i="1" s="1"/>
  <c r="W945" i="1"/>
  <c r="X945" i="1" s="1"/>
  <c r="T936" i="1"/>
  <c r="U936" i="1" s="1"/>
  <c r="Z935" i="1"/>
  <c r="AA935" i="1" s="1"/>
  <c r="T931" i="1"/>
  <c r="U931" i="1" s="1"/>
  <c r="Z927" i="1"/>
  <c r="AA927" i="1" s="1"/>
  <c r="T923" i="1"/>
  <c r="U923" i="1" s="1"/>
  <c r="Z919" i="1"/>
  <c r="AA919" i="1" s="1"/>
  <c r="T915" i="1"/>
  <c r="U915" i="1" s="1"/>
  <c r="Z895" i="1"/>
  <c r="AA895" i="1" s="1"/>
  <c r="T894" i="1"/>
  <c r="U894" i="1" s="1"/>
  <c r="Z911" i="1"/>
  <c r="AA911" i="1" s="1"/>
  <c r="T910" i="1"/>
  <c r="U910" i="1" s="1"/>
  <c r="Z906" i="1"/>
  <c r="AA906" i="1" s="1"/>
  <c r="T905" i="1"/>
  <c r="U905" i="1" s="1"/>
  <c r="Z901" i="1"/>
  <c r="AA901" i="1" s="1"/>
  <c r="T900" i="1"/>
  <c r="U900" i="1" s="1"/>
  <c r="W890" i="1"/>
  <c r="X890" i="1" s="1"/>
  <c r="T889" i="1"/>
  <c r="U889" i="1" s="1"/>
  <c r="Z885" i="1"/>
  <c r="AA885" i="1" s="1"/>
  <c r="T884" i="1"/>
  <c r="U884" i="1" s="1"/>
  <c r="Z879" i="1"/>
  <c r="AA879" i="1" s="1"/>
  <c r="T878" i="1"/>
  <c r="U878" i="1" s="1"/>
  <c r="Z874" i="1"/>
  <c r="AA874" i="1" s="1"/>
  <c r="T870" i="1"/>
  <c r="U870" i="1" s="1"/>
  <c r="Z866" i="1"/>
  <c r="AA866" i="1" s="1"/>
  <c r="T862" i="1"/>
  <c r="U862" i="1" s="1"/>
  <c r="W858" i="1"/>
  <c r="X858" i="1" s="1"/>
  <c r="Z857" i="1"/>
  <c r="AA857" i="1" s="1"/>
  <c r="T852" i="1"/>
  <c r="U852" i="1" s="1"/>
  <c r="W848" i="1"/>
  <c r="X848" i="1" s="1"/>
  <c r="Z847" i="1"/>
  <c r="AA847" i="1" s="1"/>
  <c r="T842" i="1"/>
  <c r="U842" i="1" s="1"/>
  <c r="W838" i="1"/>
  <c r="X838" i="1" s="1"/>
  <c r="Z837" i="1"/>
  <c r="AA837" i="1" s="1"/>
  <c r="T831" i="1"/>
  <c r="U831" i="1" s="1"/>
  <c r="W827" i="1"/>
  <c r="X827" i="1" s="1"/>
  <c r="Z823" i="1"/>
  <c r="AA823" i="1" s="1"/>
  <c r="T815" i="1"/>
  <c r="U815" i="1" s="1"/>
  <c r="W814" i="1"/>
  <c r="X814" i="1" s="1"/>
  <c r="Z810" i="1"/>
  <c r="AA810" i="1" s="1"/>
  <c r="T805" i="1"/>
  <c r="U805" i="1" s="1"/>
  <c r="W804" i="1"/>
  <c r="X804" i="1" s="1"/>
  <c r="Z800" i="1"/>
  <c r="AA800" i="1" s="1"/>
  <c r="T794" i="1"/>
  <c r="U794" i="1" s="1"/>
  <c r="W793" i="1"/>
  <c r="X793" i="1" s="1"/>
  <c r="Z784" i="1"/>
  <c r="AA784" i="1" s="1"/>
  <c r="T779" i="1"/>
  <c r="U779" i="1" s="1"/>
  <c r="W774" i="1"/>
  <c r="X774" i="1" s="1"/>
  <c r="Z773" i="1"/>
  <c r="AA773" i="1" s="1"/>
  <c r="T765" i="1"/>
  <c r="U765" i="1" s="1"/>
  <c r="W770" i="1"/>
  <c r="X770" i="1" s="1"/>
  <c r="Z769" i="1"/>
  <c r="AA769" i="1" s="1"/>
  <c r="T786" i="1"/>
  <c r="U786" i="1" s="1"/>
  <c r="W693" i="1"/>
  <c r="X693" i="1" s="1"/>
  <c r="W266" i="1"/>
  <c r="X266" i="1" s="1"/>
  <c r="T261" i="1"/>
  <c r="U261" i="1" s="1"/>
  <c r="Z260" i="1"/>
  <c r="AA260" i="1" s="1"/>
  <c r="W247" i="1"/>
  <c r="X247" i="1" s="1"/>
  <c r="T246" i="1"/>
  <c r="U246" i="1" s="1"/>
  <c r="Z245" i="1"/>
  <c r="AA245" i="1" s="1"/>
  <c r="W232" i="1"/>
  <c r="X232" i="1" s="1"/>
  <c r="T223" i="1"/>
  <c r="U223" i="1" s="1"/>
  <c r="Z215" i="1"/>
  <c r="AA215" i="1" s="1"/>
  <c r="W204" i="1"/>
  <c r="X204" i="1" s="1"/>
  <c r="T201" i="1"/>
  <c r="U201" i="1" s="1"/>
  <c r="Z200" i="1"/>
  <c r="AA200" i="1" s="1"/>
  <c r="W190" i="1"/>
  <c r="X190" i="1" s="1"/>
  <c r="T189" i="1"/>
  <c r="U189" i="1" s="1"/>
  <c r="Z182" i="1"/>
  <c r="AA182" i="1" s="1"/>
  <c r="W158" i="1"/>
  <c r="X158" i="1" s="1"/>
  <c r="T157" i="1"/>
  <c r="U157" i="1" s="1"/>
  <c r="Z156" i="1"/>
  <c r="AA156" i="1" s="1"/>
  <c r="W138" i="1"/>
  <c r="X138" i="1" s="1"/>
  <c r="T137" i="1"/>
  <c r="U137" i="1" s="1"/>
  <c r="Z130" i="1"/>
  <c r="AA130" i="1" s="1"/>
  <c r="W104" i="1"/>
  <c r="X104" i="1" s="1"/>
  <c r="T101" i="1"/>
  <c r="U101" i="1" s="1"/>
  <c r="Z93" i="1"/>
  <c r="AA93" i="1" s="1"/>
  <c r="W50" i="1"/>
  <c r="X50" i="1" s="1"/>
  <c r="Z51" i="1"/>
  <c r="AA51" i="1" s="1"/>
  <c r="T41" i="1"/>
  <c r="U41" i="1" s="1"/>
  <c r="W15" i="1"/>
  <c r="X15" i="1" s="1"/>
  <c r="Z16" i="1"/>
  <c r="AA16" i="1" s="1"/>
  <c r="Z17" i="1"/>
  <c r="AA17" i="1" s="1"/>
  <c r="T18" i="1"/>
  <c r="U18" i="1" s="1"/>
  <c r="Z945" i="1"/>
  <c r="AA945" i="1" s="1"/>
  <c r="W935" i="1"/>
  <c r="X935" i="1" s="1"/>
  <c r="W927" i="1"/>
  <c r="X927" i="1" s="1"/>
  <c r="W919" i="1"/>
  <c r="X919" i="1" s="1"/>
  <c r="W895" i="1"/>
  <c r="X895" i="1" s="1"/>
  <c r="W911" i="1"/>
  <c r="X911" i="1" s="1"/>
  <c r="W906" i="1"/>
  <c r="X906" i="1" s="1"/>
  <c r="W901" i="1"/>
  <c r="X901" i="1" s="1"/>
  <c r="Z890" i="1"/>
  <c r="AA890" i="1" s="1"/>
  <c r="W885" i="1"/>
  <c r="X885" i="1" s="1"/>
  <c r="W879" i="1"/>
  <c r="X879" i="1" s="1"/>
  <c r="W874" i="1"/>
  <c r="X874" i="1" s="1"/>
  <c r="W866" i="1"/>
  <c r="X866" i="1" s="1"/>
  <c r="T858" i="1"/>
  <c r="U858" i="1" s="1"/>
  <c r="W857" i="1"/>
  <c r="X857" i="1" s="1"/>
  <c r="Z853" i="1"/>
  <c r="AA853" i="1" s="1"/>
  <c r="T848" i="1"/>
  <c r="U848" i="1" s="1"/>
  <c r="W847" i="1"/>
  <c r="X847" i="1" s="1"/>
  <c r="Z843" i="1"/>
  <c r="AA843" i="1" s="1"/>
  <c r="T838" i="1"/>
  <c r="U838" i="1" s="1"/>
  <c r="W837" i="1"/>
  <c r="X837" i="1" s="1"/>
  <c r="Z832" i="1"/>
  <c r="AA832" i="1" s="1"/>
  <c r="T827" i="1"/>
  <c r="U827" i="1" s="1"/>
  <c r="W823" i="1"/>
  <c r="X823" i="1" s="1"/>
  <c r="Z819" i="1"/>
  <c r="AA819" i="1" s="1"/>
  <c r="T814" i="1"/>
  <c r="U814" i="1" s="1"/>
  <c r="W810" i="1"/>
  <c r="X810" i="1" s="1"/>
  <c r="Z809" i="1"/>
  <c r="AA809" i="1" s="1"/>
  <c r="T804" i="1"/>
  <c r="U804" i="1" s="1"/>
  <c r="W800" i="1"/>
  <c r="X800" i="1" s="1"/>
  <c r="Z799" i="1"/>
  <c r="AA799" i="1" s="1"/>
  <c r="T793" i="1"/>
  <c r="U793" i="1" s="1"/>
  <c r="W784" i="1"/>
  <c r="X784" i="1" s="1"/>
  <c r="Z780" i="1"/>
  <c r="AA780" i="1" s="1"/>
  <c r="T774" i="1"/>
  <c r="U774" i="1" s="1"/>
  <c r="W773" i="1"/>
  <c r="X773" i="1" s="1"/>
  <c r="Z766" i="1"/>
  <c r="AA766" i="1" s="1"/>
  <c r="T770" i="1"/>
  <c r="U770" i="1" s="1"/>
  <c r="W769" i="1"/>
  <c r="X769" i="1" s="1"/>
  <c r="Z781" i="1"/>
  <c r="AA781" i="1" s="1"/>
  <c r="T785" i="1"/>
  <c r="U785" i="1" s="1"/>
  <c r="T674" i="1"/>
  <c r="U674" i="1" s="1"/>
  <c r="Z668" i="1"/>
  <c r="AA668" i="1" s="1"/>
  <c r="W275" i="1"/>
  <c r="X275" i="1" s="1"/>
  <c r="T274" i="1"/>
  <c r="U274" i="1" s="1"/>
  <c r="Z268" i="1"/>
  <c r="AA268" i="1" s="1"/>
  <c r="W240" i="1"/>
  <c r="X240" i="1" s="1"/>
  <c r="T239" i="1"/>
  <c r="U239" i="1" s="1"/>
  <c r="Z238" i="1"/>
  <c r="AA238" i="1" s="1"/>
  <c r="W198" i="1"/>
  <c r="X198" i="1" s="1"/>
  <c r="T193" i="1"/>
  <c r="U193" i="1" s="1"/>
  <c r="Z192" i="1"/>
  <c r="AA192" i="1" s="1"/>
  <c r="W148" i="1"/>
  <c r="X148" i="1" s="1"/>
  <c r="T147" i="1"/>
  <c r="U147" i="1" s="1"/>
  <c r="Z140" i="1"/>
  <c r="AA140" i="1" s="1"/>
  <c r="W84" i="1"/>
  <c r="X84" i="1" s="1"/>
  <c r="T83" i="1"/>
  <c r="U83" i="1" s="1"/>
  <c r="Z75" i="1"/>
  <c r="AA75" i="1" s="1"/>
  <c r="W74" i="1"/>
  <c r="X74" i="1" s="1"/>
  <c r="Z67" i="1"/>
  <c r="AA67" i="1" s="1"/>
  <c r="T59" i="1"/>
  <c r="U59" i="1" s="1"/>
  <c r="W931" i="1"/>
  <c r="X931" i="1" s="1"/>
  <c r="T927" i="1"/>
  <c r="U927" i="1" s="1"/>
  <c r="Z923" i="1"/>
  <c r="AA923" i="1" s="1"/>
  <c r="W910" i="1"/>
  <c r="X910" i="1" s="1"/>
  <c r="T906" i="1"/>
  <c r="U906" i="1" s="1"/>
  <c r="Z905" i="1"/>
  <c r="AA905" i="1" s="1"/>
  <c r="W884" i="1"/>
  <c r="X884" i="1" s="1"/>
  <c r="T879" i="1"/>
  <c r="U879" i="1" s="1"/>
  <c r="Z878" i="1"/>
  <c r="AA878" i="1" s="1"/>
  <c r="W853" i="1"/>
  <c r="X853" i="1" s="1"/>
  <c r="Z852" i="1"/>
  <c r="AA852" i="1" s="1"/>
  <c r="Z848" i="1"/>
  <c r="AA848" i="1" s="1"/>
  <c r="W832" i="1"/>
  <c r="X832" i="1" s="1"/>
  <c r="Z831" i="1"/>
  <c r="AA831" i="1" s="1"/>
  <c r="Z827" i="1"/>
  <c r="AA827" i="1" s="1"/>
  <c r="W809" i="1"/>
  <c r="X809" i="1" s="1"/>
  <c r="Z805" i="1"/>
  <c r="AA805" i="1" s="1"/>
  <c r="Z804" i="1"/>
  <c r="AA804" i="1" s="1"/>
  <c r="W780" i="1"/>
  <c r="X780" i="1" s="1"/>
  <c r="Z779" i="1"/>
  <c r="AA779" i="1" s="1"/>
  <c r="Z774" i="1"/>
  <c r="AA774" i="1" s="1"/>
  <c r="W781" i="1"/>
  <c r="X781" i="1" s="1"/>
  <c r="Z786" i="1"/>
  <c r="AA786" i="1" s="1"/>
  <c r="Z785" i="1"/>
  <c r="AA785" i="1" s="1"/>
  <c r="Z790" i="1"/>
  <c r="AA790" i="1" s="1"/>
  <c r="T801" i="1"/>
  <c r="U801" i="1" s="1"/>
  <c r="W806" i="1"/>
  <c r="X806" i="1" s="1"/>
  <c r="Z811" i="1"/>
  <c r="AA811" i="1" s="1"/>
  <c r="T820" i="1"/>
  <c r="U820" i="1" s="1"/>
  <c r="W824" i="1"/>
  <c r="X824" i="1" s="1"/>
  <c r="Z828" i="1"/>
  <c r="AA828" i="1" s="1"/>
  <c r="T844" i="1"/>
  <c r="U844" i="1" s="1"/>
  <c r="W849" i="1"/>
  <c r="X849" i="1" s="1"/>
  <c r="Z854" i="1"/>
  <c r="AA854" i="1" s="1"/>
  <c r="T863" i="1"/>
  <c r="U863" i="1" s="1"/>
  <c r="Z867" i="1"/>
  <c r="AA867" i="1" s="1"/>
  <c r="T871" i="1"/>
  <c r="U871" i="1" s="1"/>
  <c r="Z875" i="1"/>
  <c r="AA875" i="1" s="1"/>
  <c r="T886" i="1"/>
  <c r="U886" i="1" s="1"/>
  <c r="Z891" i="1"/>
  <c r="AA891" i="1" s="1"/>
  <c r="T896" i="1"/>
  <c r="U896" i="1" s="1"/>
  <c r="Z902" i="1"/>
  <c r="AA902" i="1" s="1"/>
  <c r="T907" i="1"/>
  <c r="U907" i="1" s="1"/>
  <c r="Z912" i="1"/>
  <c r="AA912" i="1" s="1"/>
  <c r="T916" i="1"/>
  <c r="U916" i="1" s="1"/>
  <c r="Z920" i="1"/>
  <c r="AA920" i="1" s="1"/>
  <c r="T924" i="1"/>
  <c r="U924" i="1" s="1"/>
  <c r="Z928" i="1"/>
  <c r="AA928" i="1" s="1"/>
  <c r="T932" i="1"/>
  <c r="U932" i="1" s="1"/>
  <c r="Z957" i="1"/>
  <c r="AA957" i="1" s="1"/>
  <c r="T956" i="1"/>
  <c r="U956" i="1" s="1"/>
  <c r="Z953" i="1"/>
  <c r="AA953" i="1" s="1"/>
  <c r="T952" i="1"/>
  <c r="U952" i="1" s="1"/>
  <c r="Z650" i="1"/>
  <c r="AA650" i="1" s="1"/>
  <c r="W542" i="1"/>
  <c r="X542" i="1" s="1"/>
  <c r="W590" i="1"/>
  <c r="X590" i="1" s="1"/>
  <c r="W596" i="1"/>
  <c r="X596" i="1" s="1"/>
  <c r="W638" i="1"/>
  <c r="X638" i="1" s="1"/>
  <c r="W644" i="1"/>
  <c r="X644" i="1" s="1"/>
  <c r="T732" i="1"/>
  <c r="U732" i="1" s="1"/>
  <c r="W741" i="1"/>
  <c r="X741" i="1" s="1"/>
  <c r="Z745" i="1"/>
  <c r="AA745" i="1" s="1"/>
  <c r="T737" i="1"/>
  <c r="U737" i="1" s="1"/>
  <c r="W736" i="1"/>
  <c r="X736" i="1" s="1"/>
  <c r="Z729" i="1"/>
  <c r="AA729" i="1" s="1"/>
  <c r="T727" i="1"/>
  <c r="U727" i="1" s="1"/>
  <c r="W722" i="1"/>
  <c r="X722" i="1" s="1"/>
  <c r="Z721" i="1"/>
  <c r="AA721" i="1" s="1"/>
  <c r="T719" i="1"/>
  <c r="U719" i="1" s="1"/>
  <c r="W716" i="1"/>
  <c r="X716" i="1" s="1"/>
  <c r="Z715" i="1"/>
  <c r="AA715" i="1" s="1"/>
  <c r="W260" i="1"/>
  <c r="X260" i="1" s="1"/>
  <c r="T259" i="1"/>
  <c r="U259" i="1" s="1"/>
  <c r="Z258" i="1"/>
  <c r="AA258" i="1" s="1"/>
  <c r="W215" i="1"/>
  <c r="X215" i="1" s="1"/>
  <c r="T209" i="1"/>
  <c r="U209" i="1" s="1"/>
  <c r="Z208" i="1"/>
  <c r="AA208" i="1" s="1"/>
  <c r="W182" i="1"/>
  <c r="X182" i="1" s="1"/>
  <c r="T181" i="1"/>
  <c r="U181" i="1" s="1"/>
  <c r="Z174" i="1"/>
  <c r="AA174" i="1" s="1"/>
  <c r="W130" i="1"/>
  <c r="X130" i="1" s="1"/>
  <c r="T129" i="1"/>
  <c r="U129" i="1" s="1"/>
  <c r="Z122" i="1"/>
  <c r="AA122" i="1" s="1"/>
  <c r="W41" i="1"/>
  <c r="X41" i="1" s="1"/>
  <c r="Z42" i="1"/>
  <c r="AA42" i="1" s="1"/>
  <c r="T33" i="1"/>
  <c r="U33" i="1" s="1"/>
  <c r="Z14" i="1"/>
  <c r="AA14" i="1" s="1"/>
  <c r="T945" i="1"/>
  <c r="U945" i="1" s="1"/>
  <c r="W923" i="1"/>
  <c r="X923" i="1" s="1"/>
  <c r="T919" i="1"/>
  <c r="U919" i="1" s="1"/>
  <c r="Z915" i="1"/>
  <c r="AA915" i="1" s="1"/>
  <c r="W905" i="1"/>
  <c r="X905" i="1" s="1"/>
  <c r="T901" i="1"/>
  <c r="U901" i="1" s="1"/>
  <c r="Z900" i="1"/>
  <c r="AA900" i="1" s="1"/>
  <c r="T890" i="1"/>
  <c r="U890" i="1" s="1"/>
  <c r="W878" i="1"/>
  <c r="X878" i="1" s="1"/>
  <c r="T874" i="1"/>
  <c r="U874" i="1" s="1"/>
  <c r="Z870" i="1"/>
  <c r="AA870" i="1" s="1"/>
  <c r="T857" i="1"/>
  <c r="U857" i="1" s="1"/>
  <c r="T853" i="1"/>
  <c r="U853" i="1" s="1"/>
  <c r="W852" i="1"/>
  <c r="X852" i="1" s="1"/>
  <c r="T837" i="1"/>
  <c r="U837" i="1" s="1"/>
  <c r="T832" i="1"/>
  <c r="U832" i="1" s="1"/>
  <c r="W831" i="1"/>
  <c r="X831" i="1" s="1"/>
  <c r="T810" i="1"/>
  <c r="U810" i="1" s="1"/>
  <c r="T809" i="1"/>
  <c r="U809" i="1" s="1"/>
  <c r="W805" i="1"/>
  <c r="X805" i="1" s="1"/>
  <c r="T784" i="1"/>
  <c r="U784" i="1" s="1"/>
  <c r="T780" i="1"/>
  <c r="U780" i="1" s="1"/>
  <c r="W779" i="1"/>
  <c r="X779" i="1" s="1"/>
  <c r="T769" i="1"/>
  <c r="U769" i="1" s="1"/>
  <c r="T781" i="1"/>
  <c r="U781" i="1" s="1"/>
  <c r="W786" i="1"/>
  <c r="X786" i="1" s="1"/>
  <c r="W785" i="1"/>
  <c r="X785" i="1" s="1"/>
  <c r="W790" i="1"/>
  <c r="X790" i="1" s="1"/>
  <c r="Z789" i="1"/>
  <c r="AA789" i="1" s="1"/>
  <c r="T806" i="1"/>
  <c r="U806" i="1" s="1"/>
  <c r="W811" i="1"/>
  <c r="X811" i="1" s="1"/>
  <c r="Z816" i="1"/>
  <c r="AA816" i="1" s="1"/>
  <c r="T824" i="1"/>
  <c r="U824" i="1" s="1"/>
  <c r="W828" i="1"/>
  <c r="X828" i="1" s="1"/>
  <c r="Z839" i="1"/>
  <c r="AA839" i="1" s="1"/>
  <c r="T849" i="1"/>
  <c r="U849" i="1" s="1"/>
  <c r="W854" i="1"/>
  <c r="X854" i="1" s="1"/>
  <c r="Z859" i="1"/>
  <c r="AA859" i="1" s="1"/>
  <c r="W867" i="1"/>
  <c r="X867" i="1" s="1"/>
  <c r="W875" i="1"/>
  <c r="X875" i="1" s="1"/>
  <c r="W891" i="1"/>
  <c r="X891" i="1" s="1"/>
  <c r="W902" i="1"/>
  <c r="X902" i="1" s="1"/>
  <c r="W912" i="1"/>
  <c r="X912" i="1" s="1"/>
  <c r="W920" i="1"/>
  <c r="X920" i="1" s="1"/>
  <c r="W928" i="1"/>
  <c r="X928" i="1" s="1"/>
  <c r="W957" i="1"/>
  <c r="X957" i="1" s="1"/>
  <c r="W953" i="1"/>
  <c r="X953" i="1" s="1"/>
  <c r="Z539" i="1"/>
  <c r="AA539" i="1" s="1"/>
  <c r="T542" i="1"/>
  <c r="U542" i="1" s="1"/>
  <c r="Z545" i="1"/>
  <c r="AA545" i="1" s="1"/>
  <c r="T590" i="1"/>
  <c r="U590" i="1" s="1"/>
  <c r="Z593" i="1"/>
  <c r="AA593" i="1" s="1"/>
  <c r="T596" i="1"/>
  <c r="U596" i="1" s="1"/>
  <c r="Z635" i="1"/>
  <c r="AA635" i="1" s="1"/>
  <c r="T638" i="1"/>
  <c r="U638" i="1" s="1"/>
  <c r="Z641" i="1"/>
  <c r="AA641" i="1" s="1"/>
  <c r="T644" i="1"/>
  <c r="U644" i="1" s="1"/>
  <c r="Z733" i="1"/>
  <c r="AA733" i="1" s="1"/>
  <c r="T741" i="1"/>
  <c r="U741" i="1" s="1"/>
  <c r="W745" i="1"/>
  <c r="X745" i="1" s="1"/>
  <c r="Z738" i="1"/>
  <c r="AA738" i="1" s="1"/>
  <c r="T736" i="1"/>
  <c r="U736" i="1" s="1"/>
  <c r="W729" i="1"/>
  <c r="X729" i="1" s="1"/>
  <c r="Z728" i="1"/>
  <c r="AA728" i="1" s="1"/>
  <c r="T722" i="1"/>
  <c r="U722" i="1" s="1"/>
  <c r="W721" i="1"/>
  <c r="X721" i="1" s="1"/>
  <c r="Z720" i="1"/>
  <c r="AA720" i="1" s="1"/>
  <c r="T716" i="1"/>
  <c r="U716" i="1" s="1"/>
  <c r="W715" i="1"/>
  <c r="X715" i="1" s="1"/>
  <c r="W208" i="1"/>
  <c r="X208" i="1" s="1"/>
  <c r="T207" i="1"/>
  <c r="U207" i="1" s="1"/>
  <c r="Z206" i="1"/>
  <c r="AA206" i="1" s="1"/>
  <c r="W122" i="1"/>
  <c r="X122" i="1" s="1"/>
  <c r="T121" i="1"/>
  <c r="U121" i="1" s="1"/>
  <c r="Z120" i="1"/>
  <c r="AA120" i="1" s="1"/>
  <c r="W894" i="1"/>
  <c r="X894" i="1" s="1"/>
  <c r="T911" i="1"/>
  <c r="U911" i="1" s="1"/>
  <c r="Z910" i="1"/>
  <c r="AA910" i="1" s="1"/>
  <c r="Z889" i="1"/>
  <c r="AA889" i="1" s="1"/>
  <c r="W843" i="1"/>
  <c r="X843" i="1" s="1"/>
  <c r="Z842" i="1"/>
  <c r="AA842" i="1" s="1"/>
  <c r="Z838" i="1"/>
  <c r="AA838" i="1" s="1"/>
  <c r="W799" i="1"/>
  <c r="X799" i="1" s="1"/>
  <c r="Z794" i="1"/>
  <c r="AA794" i="1" s="1"/>
  <c r="Z793" i="1"/>
  <c r="AA793" i="1" s="1"/>
  <c r="W789" i="1"/>
  <c r="X789" i="1" s="1"/>
  <c r="Z801" i="1"/>
  <c r="AA801" i="1" s="1"/>
  <c r="Z806" i="1"/>
  <c r="AA806" i="1" s="1"/>
  <c r="W839" i="1"/>
  <c r="X839" i="1" s="1"/>
  <c r="Z844" i="1"/>
  <c r="AA844" i="1" s="1"/>
  <c r="Z849" i="1"/>
  <c r="AA849" i="1" s="1"/>
  <c r="W871" i="1"/>
  <c r="X871" i="1" s="1"/>
  <c r="T875" i="1"/>
  <c r="U875" i="1" s="1"/>
  <c r="Z886" i="1"/>
  <c r="AA886" i="1" s="1"/>
  <c r="W916" i="1"/>
  <c r="X916" i="1" s="1"/>
  <c r="T920" i="1"/>
  <c r="U920" i="1" s="1"/>
  <c r="Z924" i="1"/>
  <c r="AA924" i="1" s="1"/>
  <c r="W952" i="1"/>
  <c r="X952" i="1" s="1"/>
  <c r="W539" i="1"/>
  <c r="X539" i="1" s="1"/>
  <c r="T635" i="1"/>
  <c r="U635" i="1" s="1"/>
  <c r="Z638" i="1"/>
  <c r="AA638" i="1" s="1"/>
  <c r="W641" i="1"/>
  <c r="X641" i="1" s="1"/>
  <c r="T745" i="1"/>
  <c r="U745" i="1" s="1"/>
  <c r="T738" i="1"/>
  <c r="U738" i="1" s="1"/>
  <c r="W737" i="1"/>
  <c r="X737" i="1" s="1"/>
  <c r="T721" i="1"/>
  <c r="U721" i="1" s="1"/>
  <c r="T720" i="1"/>
  <c r="U720" i="1" s="1"/>
  <c r="W719" i="1"/>
  <c r="X719" i="1" s="1"/>
  <c r="T713" i="1"/>
  <c r="U713" i="1" s="1"/>
  <c r="W710" i="1"/>
  <c r="X710" i="1" s="1"/>
  <c r="Z709" i="1"/>
  <c r="AA709" i="1" s="1"/>
  <c r="T707" i="1"/>
  <c r="U707" i="1" s="1"/>
  <c r="W703" i="1"/>
  <c r="X703" i="1" s="1"/>
  <c r="Z702" i="1"/>
  <c r="AA702" i="1" s="1"/>
  <c r="T700" i="1"/>
  <c r="U700" i="1" s="1"/>
  <c r="W697" i="1"/>
  <c r="X697" i="1" s="1"/>
  <c r="Z696" i="1"/>
  <c r="AA696" i="1" s="1"/>
  <c r="T694" i="1"/>
  <c r="U694" i="1" s="1"/>
  <c r="W691" i="1"/>
  <c r="X691" i="1" s="1"/>
  <c r="Z690" i="1"/>
  <c r="AA690" i="1" s="1"/>
  <c r="T688" i="1"/>
  <c r="U688" i="1" s="1"/>
  <c r="W684" i="1"/>
  <c r="X684" i="1" s="1"/>
  <c r="Z683" i="1"/>
  <c r="AA683" i="1" s="1"/>
  <c r="T681" i="1"/>
  <c r="U681" i="1" s="1"/>
  <c r="W678" i="1"/>
  <c r="X678" i="1" s="1"/>
  <c r="Z677" i="1"/>
  <c r="AA677" i="1" s="1"/>
  <c r="T675" i="1"/>
  <c r="U675" i="1" s="1"/>
  <c r="W672" i="1"/>
  <c r="X672" i="1" s="1"/>
  <c r="Z671" i="1"/>
  <c r="AA671" i="1" s="1"/>
  <c r="T669" i="1"/>
  <c r="U669" i="1" s="1"/>
  <c r="W665" i="1"/>
  <c r="X665" i="1" s="1"/>
  <c r="Z664" i="1"/>
  <c r="AA664" i="1" s="1"/>
  <c r="T663" i="1"/>
  <c r="U663" i="1" s="1"/>
  <c r="Z662" i="1"/>
  <c r="AA662" i="1" s="1"/>
  <c r="T659" i="1"/>
  <c r="U659" i="1" s="1"/>
  <c r="Z658" i="1"/>
  <c r="AA658" i="1" s="1"/>
  <c r="T657" i="1"/>
  <c r="U657" i="1" s="1"/>
  <c r="Z656" i="1"/>
  <c r="AA656" i="1" s="1"/>
  <c r="T653" i="1"/>
  <c r="U653" i="1" s="1"/>
  <c r="Z652" i="1"/>
  <c r="AA652" i="1" s="1"/>
  <c r="T651" i="1"/>
  <c r="U651" i="1" s="1"/>
  <c r="Z632" i="1"/>
  <c r="AA632" i="1" s="1"/>
  <c r="T631" i="1"/>
  <c r="U631" i="1" s="1"/>
  <c r="Z630" i="1"/>
  <c r="AA630" i="1" s="1"/>
  <c r="T629" i="1"/>
  <c r="U629" i="1" s="1"/>
  <c r="Z626" i="1"/>
  <c r="AA626" i="1" s="1"/>
  <c r="T625" i="1"/>
  <c r="U625" i="1" s="1"/>
  <c r="Z624" i="1"/>
  <c r="AA624" i="1" s="1"/>
  <c r="T623" i="1"/>
  <c r="U623" i="1" s="1"/>
  <c r="Z620" i="1"/>
  <c r="AA620" i="1" s="1"/>
  <c r="T619" i="1"/>
  <c r="U619" i="1" s="1"/>
  <c r="Z618" i="1"/>
  <c r="AA618" i="1" s="1"/>
  <c r="T617" i="1"/>
  <c r="U617" i="1" s="1"/>
  <c r="Z614" i="1"/>
  <c r="AA614" i="1" s="1"/>
  <c r="T613" i="1"/>
  <c r="U613" i="1" s="1"/>
  <c r="Z612" i="1"/>
  <c r="AA612" i="1" s="1"/>
  <c r="T611" i="1"/>
  <c r="U611" i="1" s="1"/>
  <c r="Z608" i="1"/>
  <c r="AA608" i="1" s="1"/>
  <c r="T607" i="1"/>
  <c r="U607" i="1" s="1"/>
  <c r="Z606" i="1"/>
  <c r="AA606" i="1" s="1"/>
  <c r="T605" i="1"/>
  <c r="U605" i="1" s="1"/>
  <c r="Z602" i="1"/>
  <c r="AA602" i="1" s="1"/>
  <c r="T601" i="1"/>
  <c r="U601" i="1" s="1"/>
  <c r="Z600" i="1"/>
  <c r="AA600" i="1" s="1"/>
  <c r="T599" i="1"/>
  <c r="U599" i="1" s="1"/>
  <c r="Z587" i="1"/>
  <c r="AA587" i="1" s="1"/>
  <c r="T586" i="1"/>
  <c r="U586" i="1" s="1"/>
  <c r="Z585" i="1"/>
  <c r="AA585" i="1" s="1"/>
  <c r="T582" i="1"/>
  <c r="U582" i="1" s="1"/>
  <c r="Z581" i="1"/>
  <c r="AA581" i="1" s="1"/>
  <c r="T580" i="1"/>
  <c r="U580" i="1" s="1"/>
  <c r="Z577" i="1"/>
  <c r="AA577" i="1" s="1"/>
  <c r="T576" i="1"/>
  <c r="U576" i="1" s="1"/>
  <c r="Z575" i="1"/>
  <c r="AA575" i="1" s="1"/>
  <c r="T572" i="1"/>
  <c r="U572" i="1" s="1"/>
  <c r="Z571" i="1"/>
  <c r="AA571" i="1" s="1"/>
  <c r="T570" i="1"/>
  <c r="U570" i="1" s="1"/>
  <c r="Z567" i="1"/>
  <c r="AA567" i="1" s="1"/>
  <c r="T566" i="1"/>
  <c r="U566" i="1" s="1"/>
  <c r="Z565" i="1"/>
  <c r="AA565" i="1" s="1"/>
  <c r="T562" i="1"/>
  <c r="U562" i="1" s="1"/>
  <c r="Z561" i="1"/>
  <c r="AA561" i="1" s="1"/>
  <c r="T560" i="1"/>
  <c r="U560" i="1" s="1"/>
  <c r="Z557" i="1"/>
  <c r="AA557" i="1" s="1"/>
  <c r="T556" i="1"/>
  <c r="U556" i="1" s="1"/>
  <c r="Z555" i="1"/>
  <c r="AA555" i="1" s="1"/>
  <c r="T552" i="1"/>
  <c r="U552" i="1" s="1"/>
  <c r="Z551" i="1"/>
  <c r="AA551" i="1" s="1"/>
  <c r="T550" i="1"/>
  <c r="U550" i="1" s="1"/>
  <c r="Z536" i="1"/>
  <c r="AA536" i="1" s="1"/>
  <c r="T535" i="1"/>
  <c r="U535" i="1" s="1"/>
  <c r="Z534" i="1"/>
  <c r="AA534" i="1" s="1"/>
  <c r="T531" i="1"/>
  <c r="U531" i="1" s="1"/>
  <c r="Z530" i="1"/>
  <c r="AA530" i="1" s="1"/>
  <c r="T529" i="1"/>
  <c r="U529" i="1" s="1"/>
  <c r="W524" i="1"/>
  <c r="X524" i="1" s="1"/>
  <c r="Z1063" i="1"/>
  <c r="AA1063" i="1" s="1"/>
  <c r="T1094" i="1"/>
  <c r="U1094" i="1" s="1"/>
  <c r="Z1093" i="1"/>
  <c r="AA1093" i="1" s="1"/>
  <c r="T1090" i="1"/>
  <c r="U1090" i="1" s="1"/>
  <c r="Z1089" i="1"/>
  <c r="AA1089" i="1" s="1"/>
  <c r="T1088" i="1"/>
  <c r="U1088" i="1" s="1"/>
  <c r="Z1085" i="1"/>
  <c r="AA1085" i="1" s="1"/>
  <c r="T1084" i="1"/>
  <c r="U1084" i="1" s="1"/>
  <c r="Z1083" i="1"/>
  <c r="AA1083" i="1" s="1"/>
  <c r="T1082" i="1"/>
  <c r="U1082" i="1" s="1"/>
  <c r="Z1079" i="1"/>
  <c r="AA1079" i="1" s="1"/>
  <c r="T1078" i="1"/>
  <c r="U1078" i="1" s="1"/>
  <c r="Z1077" i="1"/>
  <c r="AA1077" i="1" s="1"/>
  <c r="T1076" i="1"/>
  <c r="U1076" i="1" s="1"/>
  <c r="Z1071" i="1"/>
  <c r="AA1071" i="1" s="1"/>
  <c r="T1070" i="1"/>
  <c r="U1070" i="1" s="1"/>
  <c r="Z1069" i="1"/>
  <c r="AA1069" i="1" s="1"/>
  <c r="T1068" i="1"/>
  <c r="U1068" i="1" s="1"/>
  <c r="Z1059" i="1"/>
  <c r="AA1059" i="1" s="1"/>
  <c r="T1058" i="1"/>
  <c r="U1058" i="1" s="1"/>
  <c r="Z1057" i="1"/>
  <c r="AA1057" i="1" s="1"/>
  <c r="T1056" i="1"/>
  <c r="U1056" i="1" s="1"/>
  <c r="Z1044" i="1"/>
  <c r="AA1044" i="1" s="1"/>
  <c r="T1043" i="1"/>
  <c r="U1043" i="1" s="1"/>
  <c r="Z983" i="1"/>
  <c r="AA983" i="1" s="1"/>
  <c r="T1019" i="1"/>
  <c r="U1019" i="1" s="1"/>
  <c r="Z1018" i="1"/>
  <c r="AA1018" i="1" s="1"/>
  <c r="T1017" i="1"/>
  <c r="U1017" i="1" s="1"/>
  <c r="Z1014" i="1"/>
  <c r="AA1014" i="1" s="1"/>
  <c r="T1013" i="1"/>
  <c r="U1013" i="1" s="1"/>
  <c r="Z1012" i="1"/>
  <c r="AA1012" i="1" s="1"/>
  <c r="T1009" i="1"/>
  <c r="U1009" i="1" s="1"/>
  <c r="Z1008" i="1"/>
  <c r="AA1008" i="1" s="1"/>
  <c r="T1007" i="1"/>
  <c r="U1007" i="1" s="1"/>
  <c r="Z1004" i="1"/>
  <c r="AA1004" i="1" s="1"/>
  <c r="T1003" i="1"/>
  <c r="U1003" i="1" s="1"/>
  <c r="Z1002" i="1"/>
  <c r="AA1002" i="1" s="1"/>
  <c r="T999" i="1"/>
  <c r="U999" i="1" s="1"/>
  <c r="Z998" i="1"/>
  <c r="AA998" i="1" s="1"/>
  <c r="T997" i="1"/>
  <c r="U997" i="1" s="1"/>
  <c r="Z996" i="1"/>
  <c r="AA996" i="1" s="1"/>
  <c r="T995" i="1"/>
  <c r="U995" i="1" s="1"/>
  <c r="Z994" i="1"/>
  <c r="AA994" i="1" s="1"/>
  <c r="T276" i="1"/>
  <c r="U276" i="1" s="1"/>
  <c r="Z275" i="1"/>
  <c r="AA275" i="1" s="1"/>
  <c r="W200" i="1"/>
  <c r="X200" i="1" s="1"/>
  <c r="T199" i="1"/>
  <c r="U199" i="1" s="1"/>
  <c r="Z198" i="1"/>
  <c r="AA198" i="1" s="1"/>
  <c r="W93" i="1"/>
  <c r="X93" i="1" s="1"/>
  <c r="T85" i="1"/>
  <c r="U85" i="1" s="1"/>
  <c r="Z84" i="1"/>
  <c r="AA84" i="1" s="1"/>
  <c r="Z936" i="1"/>
  <c r="AA936" i="1" s="1"/>
  <c r="W900" i="1"/>
  <c r="X900" i="1" s="1"/>
  <c r="W889" i="1"/>
  <c r="X889" i="1" s="1"/>
  <c r="T885" i="1"/>
  <c r="U885" i="1" s="1"/>
  <c r="Z884" i="1"/>
  <c r="AA884" i="1" s="1"/>
  <c r="T847" i="1"/>
  <c r="U847" i="1" s="1"/>
  <c r="T843" i="1"/>
  <c r="U843" i="1" s="1"/>
  <c r="W842" i="1"/>
  <c r="X842" i="1" s="1"/>
  <c r="T800" i="1"/>
  <c r="U800" i="1" s="1"/>
  <c r="T799" i="1"/>
  <c r="U799" i="1" s="1"/>
  <c r="W794" i="1"/>
  <c r="X794" i="1" s="1"/>
  <c r="T790" i="1"/>
  <c r="U790" i="1" s="1"/>
  <c r="T789" i="1"/>
  <c r="U789" i="1" s="1"/>
  <c r="W801" i="1"/>
  <c r="X801" i="1" s="1"/>
  <c r="T828" i="1"/>
  <c r="U828" i="1" s="1"/>
  <c r="T839" i="1"/>
  <c r="U839" i="1" s="1"/>
  <c r="W844" i="1"/>
  <c r="X844" i="1" s="1"/>
  <c r="W886" i="1"/>
  <c r="X886" i="1" s="1"/>
  <c r="T891" i="1"/>
  <c r="U891" i="1" s="1"/>
  <c r="Z896" i="1"/>
  <c r="AA896" i="1" s="1"/>
  <c r="W924" i="1"/>
  <c r="X924" i="1" s="1"/>
  <c r="T928" i="1"/>
  <c r="U928" i="1" s="1"/>
  <c r="Z932" i="1"/>
  <c r="AA932" i="1" s="1"/>
  <c r="T539" i="1"/>
  <c r="U539" i="1" s="1"/>
  <c r="Z542" i="1"/>
  <c r="AA542" i="1" s="1"/>
  <c r="W545" i="1"/>
  <c r="X545" i="1" s="1"/>
  <c r="T641" i="1"/>
  <c r="U641" i="1" s="1"/>
  <c r="Z644" i="1"/>
  <c r="AA644" i="1" s="1"/>
  <c r="W733" i="1"/>
  <c r="X733" i="1" s="1"/>
  <c r="Z732" i="1"/>
  <c r="AA732" i="1" s="1"/>
  <c r="Z741" i="1"/>
  <c r="AA741" i="1" s="1"/>
  <c r="W728" i="1"/>
  <c r="X728" i="1" s="1"/>
  <c r="Z727" i="1"/>
  <c r="AA727" i="1" s="1"/>
  <c r="Z722" i="1"/>
  <c r="AA722" i="1" s="1"/>
  <c r="Z714" i="1"/>
  <c r="AA714" i="1" s="1"/>
  <c r="T710" i="1"/>
  <c r="U710" i="1" s="1"/>
  <c r="W709" i="1"/>
  <c r="X709" i="1" s="1"/>
  <c r="Z708" i="1"/>
  <c r="AA708" i="1" s="1"/>
  <c r="T703" i="1"/>
  <c r="U703" i="1" s="1"/>
  <c r="W702" i="1"/>
  <c r="X702" i="1" s="1"/>
  <c r="Z701" i="1"/>
  <c r="AA701" i="1" s="1"/>
  <c r="T697" i="1"/>
  <c r="U697" i="1" s="1"/>
  <c r="W696" i="1"/>
  <c r="X696" i="1" s="1"/>
  <c r="Z695" i="1"/>
  <c r="AA695" i="1" s="1"/>
  <c r="T691" i="1"/>
  <c r="U691" i="1" s="1"/>
  <c r="W690" i="1"/>
  <c r="X690" i="1" s="1"/>
  <c r="Z689" i="1"/>
  <c r="AA689" i="1" s="1"/>
  <c r="T684" i="1"/>
  <c r="U684" i="1" s="1"/>
  <c r="W683" i="1"/>
  <c r="X683" i="1" s="1"/>
  <c r="Z682" i="1"/>
  <c r="AA682" i="1" s="1"/>
  <c r="T678" i="1"/>
  <c r="U678" i="1" s="1"/>
  <c r="W677" i="1"/>
  <c r="X677" i="1" s="1"/>
  <c r="Z676" i="1"/>
  <c r="AA676" i="1" s="1"/>
  <c r="T672" i="1"/>
  <c r="U672" i="1" s="1"/>
  <c r="W671" i="1"/>
  <c r="X671" i="1" s="1"/>
  <c r="Z670" i="1"/>
  <c r="AA670" i="1" s="1"/>
  <c r="T665" i="1"/>
  <c r="U665" i="1" s="1"/>
  <c r="W664" i="1"/>
  <c r="X664" i="1" s="1"/>
  <c r="W662" i="1"/>
  <c r="X662" i="1" s="1"/>
  <c r="W658" i="1"/>
  <c r="X658" i="1" s="1"/>
  <c r="W656" i="1"/>
  <c r="X656" i="1" s="1"/>
  <c r="W652" i="1"/>
  <c r="X652" i="1" s="1"/>
  <c r="W632" i="1"/>
  <c r="X632" i="1" s="1"/>
  <c r="W630" i="1"/>
  <c r="X630" i="1" s="1"/>
  <c r="W626" i="1"/>
  <c r="X626" i="1" s="1"/>
  <c r="W624" i="1"/>
  <c r="X624" i="1" s="1"/>
  <c r="W620" i="1"/>
  <c r="X620" i="1" s="1"/>
  <c r="W618" i="1"/>
  <c r="X618" i="1" s="1"/>
  <c r="W614" i="1"/>
  <c r="X614" i="1" s="1"/>
  <c r="W612" i="1"/>
  <c r="X612" i="1" s="1"/>
  <c r="W608" i="1"/>
  <c r="X608" i="1" s="1"/>
  <c r="W606" i="1"/>
  <c r="X606" i="1" s="1"/>
  <c r="W602" i="1"/>
  <c r="X602" i="1" s="1"/>
  <c r="W600" i="1"/>
  <c r="X600" i="1" s="1"/>
  <c r="W587" i="1"/>
  <c r="X587" i="1" s="1"/>
  <c r="W585" i="1"/>
  <c r="X585" i="1" s="1"/>
  <c r="W581" i="1"/>
  <c r="X581" i="1" s="1"/>
  <c r="W577" i="1"/>
  <c r="X577" i="1" s="1"/>
  <c r="W575" i="1"/>
  <c r="X575" i="1" s="1"/>
  <c r="W571" i="1"/>
  <c r="X571" i="1" s="1"/>
  <c r="W567" i="1"/>
  <c r="X567" i="1" s="1"/>
  <c r="W565" i="1"/>
  <c r="X565" i="1" s="1"/>
  <c r="W561" i="1"/>
  <c r="X561" i="1" s="1"/>
  <c r="W557" i="1"/>
  <c r="X557" i="1" s="1"/>
  <c r="W555" i="1"/>
  <c r="X555" i="1" s="1"/>
  <c r="W551" i="1"/>
  <c r="X551" i="1" s="1"/>
  <c r="W536" i="1"/>
  <c r="X536" i="1" s="1"/>
  <c r="W534" i="1"/>
  <c r="X534" i="1" s="1"/>
  <c r="W530" i="1"/>
  <c r="X530" i="1" s="1"/>
  <c r="Z524" i="1"/>
  <c r="AA524" i="1" s="1"/>
  <c r="T523" i="1"/>
  <c r="U523" i="1" s="1"/>
  <c r="W1063" i="1"/>
  <c r="X1063" i="1" s="1"/>
  <c r="W1093" i="1"/>
  <c r="X1093" i="1" s="1"/>
  <c r="W1089" i="1"/>
  <c r="X1089" i="1" s="1"/>
  <c r="W1085" i="1"/>
  <c r="X1085" i="1" s="1"/>
  <c r="W1083" i="1"/>
  <c r="X1083" i="1" s="1"/>
  <c r="W1079" i="1"/>
  <c r="X1079" i="1" s="1"/>
  <c r="W1077" i="1"/>
  <c r="X1077" i="1" s="1"/>
  <c r="W1071" i="1"/>
  <c r="X1071" i="1" s="1"/>
  <c r="W1069" i="1"/>
  <c r="X1069" i="1" s="1"/>
  <c r="W1059" i="1"/>
  <c r="X1059" i="1" s="1"/>
  <c r="W1057" i="1"/>
  <c r="X1057" i="1" s="1"/>
  <c r="W1044" i="1"/>
  <c r="X1044" i="1" s="1"/>
  <c r="W983" i="1"/>
  <c r="X983" i="1" s="1"/>
  <c r="Z982" i="1"/>
  <c r="AA982" i="1" s="1"/>
  <c r="W1018" i="1"/>
  <c r="X1018" i="1" s="1"/>
  <c r="W1014" i="1"/>
  <c r="X1014" i="1" s="1"/>
  <c r="W1012" i="1"/>
  <c r="X1012" i="1" s="1"/>
  <c r="W1008" i="1"/>
  <c r="X1008" i="1" s="1"/>
  <c r="W1004" i="1"/>
  <c r="X1004" i="1" s="1"/>
  <c r="W1002" i="1"/>
  <c r="X1002" i="1" s="1"/>
  <c r="W998" i="1"/>
  <c r="X998" i="1" s="1"/>
  <c r="W996" i="1"/>
  <c r="X996" i="1" s="1"/>
  <c r="W712" i="1"/>
  <c r="X712" i="1" s="1"/>
  <c r="W680" i="1"/>
  <c r="X680" i="1" s="1"/>
  <c r="Z655" i="1"/>
  <c r="AA655" i="1" s="1"/>
  <c r="W718" i="1"/>
  <c r="X718" i="1" s="1"/>
  <c r="W699" i="1"/>
  <c r="X699" i="1" s="1"/>
  <c r="W661" i="1"/>
  <c r="X661" i="1" s="1"/>
  <c r="T655" i="1"/>
  <c r="U655" i="1" s="1"/>
  <c r="W649" i="1"/>
  <c r="X649" i="1" s="1"/>
  <c r="Z718" i="1"/>
  <c r="AA718" i="1" s="1"/>
  <c r="T712" i="1"/>
  <c r="U712" i="1" s="1"/>
  <c r="Z699" i="1"/>
  <c r="AA699" i="1" s="1"/>
  <c r="T680" i="1"/>
  <c r="U680" i="1" s="1"/>
  <c r="Z661" i="1"/>
  <c r="AA661" i="1" s="1"/>
  <c r="Z649" i="1"/>
  <c r="AA649" i="1" s="1"/>
  <c r="T718" i="1"/>
  <c r="U718" i="1" s="1"/>
  <c r="Z712" i="1"/>
  <c r="AA712" i="1" s="1"/>
  <c r="T699" i="1"/>
  <c r="U699" i="1" s="1"/>
  <c r="Z680" i="1"/>
  <c r="AA680" i="1" s="1"/>
  <c r="T661" i="1"/>
  <c r="U661" i="1" s="1"/>
  <c r="W655" i="1"/>
  <c r="X655" i="1" s="1"/>
  <c r="T649" i="1"/>
  <c r="U649" i="1" s="1"/>
  <c r="B661" i="1"/>
  <c r="B662" i="1" s="1"/>
  <c r="B663" i="1" s="1"/>
  <c r="B664" i="1" s="1"/>
  <c r="B665" i="1" s="1"/>
  <c r="B668" i="1" l="1"/>
  <c r="B669" i="1" s="1"/>
  <c r="B670" i="1" s="1"/>
  <c r="B671" i="1" s="1"/>
  <c r="B672" i="1" s="1"/>
  <c r="B674" i="1" s="1"/>
  <c r="B675" i="1" s="1"/>
  <c r="B676" i="1" s="1"/>
  <c r="B677" i="1" s="1"/>
  <c r="B678" i="1" s="1"/>
  <c r="B680" i="1" s="1"/>
  <c r="B681" i="1" s="1"/>
  <c r="B682" i="1" s="1"/>
  <c r="B683" i="1" s="1"/>
  <c r="B684" i="1" s="1"/>
  <c r="B687" i="1" s="1"/>
  <c r="B688" i="1" s="1"/>
  <c r="B689" i="1" s="1"/>
  <c r="B690" i="1" s="1"/>
  <c r="B691" i="1" l="1"/>
  <c r="B693" i="1" s="1"/>
  <c r="B694" i="1" s="1"/>
  <c r="B695" i="1" s="1"/>
  <c r="B696" i="1" s="1"/>
  <c r="B697" i="1" s="1"/>
  <c r="B699" i="1" l="1"/>
  <c r="B700" i="1" s="1"/>
  <c r="B701" i="1" s="1"/>
  <c r="B702" i="1" s="1"/>
  <c r="B703" i="1" s="1"/>
  <c r="B706" i="1" s="1"/>
  <c r="B707" i="1" s="1"/>
  <c r="B708" i="1" s="1"/>
  <c r="B709" i="1" s="1"/>
  <c r="B710" i="1" s="1"/>
  <c r="B712" i="1" s="1"/>
  <c r="B713" i="1" s="1"/>
  <c r="B714" i="1" s="1"/>
  <c r="B715" i="1" s="1"/>
  <c r="B716" i="1" s="1"/>
  <c r="B718" i="1" s="1"/>
  <c r="B719" i="1" s="1"/>
  <c r="B720" i="1" s="1"/>
  <c r="B721" i="1" s="1"/>
  <c r="B722" i="1" s="1"/>
  <c r="B727" i="1" s="1"/>
  <c r="B728" i="1" s="1"/>
  <c r="B729" i="1" s="1"/>
  <c r="B732" i="1" s="1"/>
  <c r="B733" i="1" s="1"/>
  <c r="B736" i="1" s="1"/>
  <c r="B737" i="1" s="1"/>
  <c r="B738" i="1" s="1"/>
  <c r="B741" i="1" s="1"/>
  <c r="B745" i="1" s="1"/>
  <c r="B750" i="1" s="1"/>
  <c r="B751" i="1" s="1"/>
  <c r="B752" i="1" s="1"/>
  <c r="B755" i="1" s="1"/>
  <c r="B756" i="1" s="1"/>
  <c r="B757" i="1" s="1"/>
  <c r="B758" i="1" s="1"/>
</calcChain>
</file>

<file path=xl/sharedStrings.xml><?xml version="1.0" encoding="utf-8"?>
<sst xmlns="http://schemas.openxmlformats.org/spreadsheetml/2006/main" count="1705" uniqueCount="501">
  <si>
    <t>Amend. No</t>
  </si>
  <si>
    <t>Revision No</t>
  </si>
  <si>
    <t>Amendments</t>
  </si>
  <si>
    <t>Initials</t>
  </si>
  <si>
    <t>Date</t>
  </si>
  <si>
    <t>Guidance</t>
  </si>
  <si>
    <t>Worksheet reference</t>
  </si>
  <si>
    <t>S.No</t>
  </si>
  <si>
    <t>Description</t>
  </si>
  <si>
    <t>General</t>
  </si>
  <si>
    <t>Supplier to complete required information in the following tabs:</t>
  </si>
  <si>
    <t xml:space="preserve">Schedule C </t>
  </si>
  <si>
    <t>Fee</t>
  </si>
  <si>
    <t>Complete cells in this colour (colour as in Cell D8 of this worksheet) and unlocked cells only, please do not leave any cells blank, enter a value or 0 (Zero) or information as applicable.</t>
  </si>
  <si>
    <t>Please do not attempt to type in the locked cells</t>
  </si>
  <si>
    <t>Please do not attempt to unlock the worksheet or workbook</t>
  </si>
  <si>
    <t>Price each of the rates, providing the breakdown required</t>
  </si>
  <si>
    <t>Any rate(or its compenents where relavant item) priced at £0 will require a written statement explaining the reason</t>
  </si>
  <si>
    <t>The full form of the abbreviations used in column D are as below:
no = number, m = linear metre, km = kilometre, m2 = metres square, m3 = metres cube.</t>
  </si>
  <si>
    <t xml:space="preserve">Fee </t>
  </si>
  <si>
    <t>Enter a percentage in relevant cells as applicable (The fee percentages are to cover for all costs for which there are no cost components in the</t>
  </si>
  <si>
    <t>schedule of cost components.)</t>
  </si>
  <si>
    <t>Complete cells in this colour only ( as in Cell D19 of this worksheet), please do not leave any cells blank, enter a value or 0 (Zero)</t>
  </si>
  <si>
    <t xml:space="preserve">Maintenance and Response Contract   </t>
  </si>
  <si>
    <t>Price List Schedule C</t>
  </si>
  <si>
    <t>D</t>
  </si>
  <si>
    <t>MCHW Series</t>
  </si>
  <si>
    <t>Item. No</t>
  </si>
  <si>
    <t>Unit</t>
  </si>
  <si>
    <t>Rate</t>
  </si>
  <si>
    <t>Output (Unit per shift/hour)</t>
  </si>
  <si>
    <t>Working Hours (Mon-Fri 07:00-19:00)  (May-October) 
Unit Rate Breakdown (to 2 decimal places)</t>
  </si>
  <si>
    <t>Extra Over</t>
  </si>
  <si>
    <t>S</t>
  </si>
  <si>
    <t>People</t>
  </si>
  <si>
    <t>Equipment £</t>
  </si>
  <si>
    <t>Plant &amp; Materials</t>
  </si>
  <si>
    <t>Charges £</t>
  </si>
  <si>
    <t>Credit £</t>
  </si>
  <si>
    <t>Directly Delivered work - D, Subcontracted work S</t>
  </si>
  <si>
    <t>Direct Fee</t>
  </si>
  <si>
    <t>Subcontract Fee</t>
  </si>
  <si>
    <t>Night Working (Mon-Fri 19:00-07:00) £</t>
  </si>
  <si>
    <t>Fee £</t>
  </si>
  <si>
    <t>Sub-total £</t>
  </si>
  <si>
    <t>Weekend Working (07:00 Sat-07:00Mon) £</t>
  </si>
  <si>
    <t>Seasonal Adjustment (Nov-April) £</t>
  </si>
  <si>
    <t>Staff (Office) £</t>
  </si>
  <si>
    <t>Staff (Site) £</t>
  </si>
  <si>
    <t>Labour £</t>
  </si>
  <si>
    <t>Plant £</t>
  </si>
  <si>
    <t>Materials £</t>
  </si>
  <si>
    <t>100</t>
  </si>
  <si>
    <t>Motorways excluding All Lane Running type;</t>
  </si>
  <si>
    <t>Establishment and removal of lane closures; hard shoulder closure only;</t>
  </si>
  <si>
    <t>Length not exceeding 250 metres.</t>
  </si>
  <si>
    <t>no</t>
  </si>
  <si>
    <t>Length exceeding 250 metres but not exceeding 500 metres.</t>
  </si>
  <si>
    <t>Length exceeding 500 metres but not exceeding 750 metres.</t>
  </si>
  <si>
    <t>Length exceeding 750 metres but not exceeding 1000 metres.</t>
  </si>
  <si>
    <t>Length exceeding 1000 metres but not exceeding 2500 metres.</t>
  </si>
  <si>
    <t>Length exceeding 2500 metres but not exceeding 5000 metres.</t>
  </si>
  <si>
    <t>Establishment and removal of lane closures; combined hard shoulder and lane 1 closure;</t>
  </si>
  <si>
    <t>Establishment and removal of lane closures; combined lane 2 and 3 closure;</t>
  </si>
  <si>
    <t>Establishment and removal of lane closures; lane 3 closure only;</t>
  </si>
  <si>
    <t>Maintenance of lane closures; hard shoulder closure only;</t>
  </si>
  <si>
    <t>hr</t>
  </si>
  <si>
    <t>Maintenance of lane closures; combined hard shoulder and lane 1 closure;</t>
  </si>
  <si>
    <t>Maintenance of lane closures; combined lane 2 and 3 closure;</t>
  </si>
  <si>
    <t>Maintenance of lane closures; lane 3 closure only;</t>
  </si>
  <si>
    <t>Motorways; All Lane Running type (4-lane);</t>
  </si>
  <si>
    <t>Establishment and removal of lane closures; lane 1 closure only;</t>
  </si>
  <si>
    <t>Establishment and removal of lane closures; lane 4 closure only;</t>
  </si>
  <si>
    <t>Establishment and removal of lane closures; combined lane 1 and 2 closure;</t>
  </si>
  <si>
    <t>Establishment and removal of lane closures; combined lane 3 and 4 closure;</t>
  </si>
  <si>
    <t>Maintenance of lane closures; lane 1 closure only;</t>
  </si>
  <si>
    <t>Maintenance of lane closures; lane 4 closure only;</t>
  </si>
  <si>
    <t>Maintenance of lane closures; combined lane 1 and 2 closure;</t>
  </si>
  <si>
    <t>Maintenance of lane closures; combined lane 3 and 4 closure;</t>
  </si>
  <si>
    <t>Dual carriageway not exceeding 40mph limit.</t>
  </si>
  <si>
    <t>Establishment and removal of lane closures; lane 2 closure;</t>
  </si>
  <si>
    <t>Maintenance of lane closures; lane 2 closure only;</t>
  </si>
  <si>
    <t>Dual carriageway exceeding 40mph limit.</t>
  </si>
  <si>
    <t>Establishment, Removal and Maintenance of Total Carriageway Closures</t>
  </si>
  <si>
    <t>Establishment and removal  of total carriageway closures; motorways excluding All Lane Running type; one carriageway only;</t>
  </si>
  <si>
    <t>2-lane; closure at grade- separated interchange.</t>
  </si>
  <si>
    <t>3-lane; closure at grade- separated interchange.</t>
  </si>
  <si>
    <t>Maintenance of total carriageway closures; motorways excluding All Lane Running type; one carriageway only;</t>
  </si>
  <si>
    <t>Establishment and removal  of total carriageway closures; motorways - All Lane Running Type (4-lane); one carriageway only; closure at grade-separated interchange.</t>
  </si>
  <si>
    <t>Maintenance of total carriageway closures; motorways - All Lane Running Type (4-lane); one carriageway only; closure at grade-separated interchange.</t>
  </si>
  <si>
    <t>Establishment and removal  of total carriageway closures; dual carriageway not exceeding 40mph limit; one carriageway only;</t>
  </si>
  <si>
    <t>2-lane; closure at at-grade interchange.</t>
  </si>
  <si>
    <t>3-lane; closure at at-grade interchange.</t>
  </si>
  <si>
    <t>Maintenance of total carriageway closures; dual carriageway not exceeding 40mph limit; one carriageway only;</t>
  </si>
  <si>
    <t>Establishment and removal  of total carriageway closures; dual carriageway exceeding 40mph limit; one carriageway only;</t>
  </si>
  <si>
    <t>Maintenance of total carriageway closures; dual carriageway exceeding 40mph limit; one carriageway only;</t>
  </si>
  <si>
    <t>Establishment, Removal and Maintenance of Diversion Routes</t>
  </si>
  <si>
    <t>Establishment and removal of diversion route;</t>
  </si>
  <si>
    <t>Not exceeding 20 number diversion signs.</t>
  </si>
  <si>
    <t>Exceeding 20 but not exceeding 50 number diversion signs.</t>
  </si>
  <si>
    <t>Exceeding 50 but not exceeding 100 number diversion signs.</t>
  </si>
  <si>
    <t>Exceeding 100 number diversion signs.</t>
  </si>
  <si>
    <t>Maintenance of diversion route;</t>
  </si>
  <si>
    <t>Establishment, Removal and Maintenance of Temporary Traffic Control</t>
  </si>
  <si>
    <t>Establishment and removal of temporary traffic control;</t>
  </si>
  <si>
    <t>2-way signals.</t>
  </si>
  <si>
    <t>3-way signals.</t>
  </si>
  <si>
    <t>4-way signals.</t>
  </si>
  <si>
    <t>Stop/Go board; controlled by 1 operative.</t>
  </si>
  <si>
    <t>Maintenance of temporary traffic control;</t>
  </si>
  <si>
    <t>Installation, Removal and Maintenance of Temporary Vehicle Safety Barrier</t>
  </si>
  <si>
    <t>Installation and removal of temporary vehicle safety barrier;</t>
  </si>
  <si>
    <t>Lengths not exceeding 1 kilometre.</t>
  </si>
  <si>
    <t>m</t>
  </si>
  <si>
    <t>Maintenance of temporary vehicle safety barrier and crash cushions.</t>
  </si>
  <si>
    <t>FENCING</t>
  </si>
  <si>
    <t>Replacement of Fencing and Gates</t>
  </si>
  <si>
    <t>Replacement of post and 3-rail fencing as MCHW HCD H15; 1.1 metres high;</t>
  </si>
  <si>
    <t>Individual lengths not exceeding 3 metres.</t>
  </si>
  <si>
    <t>Individual lengths exceeding 3 metres but not exceeding 10 metres.</t>
  </si>
  <si>
    <t>Individual lengths exceeding 10 metres.</t>
  </si>
  <si>
    <t>Replacement of post and 4-rail fencing as MCHW HCD H3; 1.3 metres high;</t>
  </si>
  <si>
    <t>Replacement of timber close boarded fencing as MCHW HCD H14; 1.8 metres high;</t>
  </si>
  <si>
    <t>Replacement of timber palisade fencing as MCHW HCD H14; 1.8 metres high;</t>
  </si>
  <si>
    <t>Concrete foundation to timber post for post and rail, close boarded and palisade fencing;</t>
  </si>
  <si>
    <t>Not exceeding 5 posts per Task Order.</t>
  </si>
  <si>
    <t>Exceeding 5 posts per Task Order.</t>
  </si>
  <si>
    <t>Replacement of galvanised steel single field gate as MCHW HCD H17; 3.6 metres wide.</t>
  </si>
  <si>
    <t>Replacement of timber field gate as MCH" H21; 3.6 metres wide.</t>
  </si>
  <si>
    <t>400</t>
  </si>
  <si>
    <t>Replacement of Safety Barriers;  designed to be impacted on one side only; straight or curved exceeding 120 metres radius;</t>
  </si>
  <si>
    <t>Containment performance class N2, working width class W1</t>
  </si>
  <si>
    <t>Containment performance class N2, working width class W2</t>
  </si>
  <si>
    <t>Containment performance class N2, working width class W3</t>
  </si>
  <si>
    <t>Containment performance class N2, working width class W4</t>
  </si>
  <si>
    <t>Containment performance class H1, working width class W3</t>
  </si>
  <si>
    <t>Containment performance class H1, working width class W4</t>
  </si>
  <si>
    <t>Containment performance class H2, working width class W3</t>
  </si>
  <si>
    <t>Containment performance class H2, working width class W4</t>
  </si>
  <si>
    <t>Replacement of Safety Barriers;  designed to be impacted on both sides; straight or curved exceeding 120 metres radius;</t>
  </si>
  <si>
    <t>Replacement of Safety Barriers;  designed to be impacted on one side only; curved exceeding 50 metres radius but not exceeding 120 metres radius;</t>
  </si>
  <si>
    <t>Replacement of Safety Barriers;  designed to be impacted on both sides; curved exceeding 50 metres radius but not exceeding 120 metres radius;</t>
  </si>
  <si>
    <t>Replacement of Safety Barriers;  designed to be impacted on one side only; curved not exceeding 50 metres radius;</t>
  </si>
  <si>
    <t>Replacement of Safety Barriers;  designed to be impacted on both sides; curved not exceeding 50 metres radius;</t>
  </si>
  <si>
    <t>Replacement of transitions;</t>
  </si>
  <si>
    <t>Replacement of posts;  designed to be impacted on one side only;</t>
  </si>
  <si>
    <t>Replacement of posts;  designed to be impacted on both sides;</t>
  </si>
  <si>
    <t>Replacement of mounting brackets;</t>
  </si>
  <si>
    <t>Replacement of terminal section;  designed to be impacted on one side only;</t>
  </si>
  <si>
    <t>Terminal P1, D.1.1</t>
  </si>
  <si>
    <t>Terminal P4, D.1.1</t>
  </si>
  <si>
    <t>Replacement of terminal section;  designed to be impacted on both sides;</t>
  </si>
  <si>
    <t>Replacement of full height anchorage;  designed to be impacted on one side only;</t>
  </si>
  <si>
    <t>Replacement of full height anchorage;  designed to be impacted on both sides;</t>
  </si>
  <si>
    <t>Replacement of expansion joint anchorage;  designed to be impacted on one side only;</t>
  </si>
  <si>
    <t>Replacement of expansion joint anchorage;  designed to be impacted on both sides;</t>
  </si>
  <si>
    <t>Replacement of connection to bridge parapet;</t>
  </si>
  <si>
    <t>Concrete foundation to replacement posts;</t>
  </si>
  <si>
    <t>Socketed foundation to replacement posts;</t>
  </si>
  <si>
    <t>Replacement of crash cushion;  designed to be impacted on one side only;</t>
  </si>
  <si>
    <t>Crash cushion Z1 Class A D.1.1 redirective</t>
  </si>
  <si>
    <t>Crash cushion Z1 Class A D.1.1 non redirective</t>
  </si>
  <si>
    <t>Replacement of crash cushion;  designed to be impacted on both sides;</t>
  </si>
  <si>
    <t>500</t>
  </si>
  <si>
    <t>DRAINAGE AND SERVICE DUCTS</t>
  </si>
  <si>
    <t>Filter Drains</t>
  </si>
  <si>
    <t>Excavate and replace filter material; in verges or edge of carriageway;</t>
  </si>
  <si>
    <t>Type A filter material.</t>
  </si>
  <si>
    <t>m³</t>
  </si>
  <si>
    <t>Type B filter material.</t>
  </si>
  <si>
    <t>Type C filter material.</t>
  </si>
  <si>
    <t>Excavate and replace filter material; in side slopes of cuttings or side slopes of embankments;</t>
  </si>
  <si>
    <t>Renewal, Raising or Lowering of Covers and Gratings on Existing Chambers and Gullies</t>
  </si>
  <si>
    <t>Renewal; cover size 600mm x 600mm; all chamber sizes; all chamber construction types; not exceeding 150mm;</t>
  </si>
  <si>
    <t>Class B125.</t>
  </si>
  <si>
    <t>Class C250.</t>
  </si>
  <si>
    <t>Class D400.</t>
  </si>
  <si>
    <t>Renewal; grating size 450mm x 450mm; all gully sizes; all gully construction types; not exceeding 150mm;</t>
  </si>
  <si>
    <t>Raising the level; cover size 600mm x 600mm; all chamber sizes; all chamber construction types; not exceeding 150mm;</t>
  </si>
  <si>
    <t>All types.</t>
  </si>
  <si>
    <t>Raising the level; grating size 450mm x 450mm; all chamber sizes; all chamber construction types; not exceeding 150mm;</t>
  </si>
  <si>
    <t>Lowering the level; grating size 450mm x 450mm; all chamber sizes; all chamber construction types; not exceeding 150mm;</t>
  </si>
  <si>
    <t>Cleaning Existing Drainage Systems</t>
  </si>
  <si>
    <t>Cleaning; piped drainage system; accessed from pavements, footways and/or paved areas not requiring all-terrain vehicles; not exceeding 20 metres;</t>
  </si>
  <si>
    <t>Internal diameter nominal 150mm.</t>
  </si>
  <si>
    <t>Internal diameter nominal 225mm.</t>
  </si>
  <si>
    <t>Internal diameter nominal 300mm.</t>
  </si>
  <si>
    <t>Cleaning; piped drainage system; accessed from pavements, footways and/or paved areas not requiring all-terrain vehicles; exceeding 20 metres but not exceeding 50 metres;</t>
  </si>
  <si>
    <t>Cleaning; piped drainage system; accessed from pavements, footways and/or paved areas not requiring all-terrain vehicles; exceeding 50 metres but not exceeding 100 metres;</t>
  </si>
  <si>
    <t>Cleaning; piped drainage system; accessed from pavements, footways and/or paved areas not requiring all-terrain vehicles; exceeding 100 metres;</t>
  </si>
  <si>
    <t>Cleaning; piped drainage system; accessed from pavements, footways and/or paved areas requiring all-terrain vehicles; not exceeding 20 metres;</t>
  </si>
  <si>
    <t>Cleaning; piped drainage system; accessed from pavements, footways and/or paved areas requiring all-terrain vehicles; exceeding 20 metres but not exceeding 50 metres;</t>
  </si>
  <si>
    <t>Cleaning; piped drainage system; accessed from pavements, footways and/or paved areas requiring all-terrain vehicles; exceeding 50 metres but not exceeding 100 metres;</t>
  </si>
  <si>
    <t>Cleaning; piped drainage system; accessed from pavements, footways and/or paved areas requiring all-terrain vehicles; exceeding 100 metres;</t>
  </si>
  <si>
    <t>Cleaning; catchpits; accessed from pavements, footways and/or paved areas not requiring all-terrain vehicles; not exceeding 3 number;</t>
  </si>
  <si>
    <t>All sizes.</t>
  </si>
  <si>
    <t>Cleaning; catchpits; accessed from pavements, footways and/or paved areas not requiring all-terrain vehicles; exceeding 3 number bit not exceeding 10 number;</t>
  </si>
  <si>
    <t>Cleaning; catchpits; accessed from pavements, footways and/or paved areas not requiring all-terrain vehicles; exceeding 10 number;</t>
  </si>
  <si>
    <t>Cleaning; manholes; accessed from pavements, footways and/or paved areas not requiring all-terrain vehicles; not exceeding 3 number;</t>
  </si>
  <si>
    <t>Rectangular or square chambers not exceeding 1000mm in length.</t>
  </si>
  <si>
    <t>Internal diameter not exceeding 1500mm.</t>
  </si>
  <si>
    <t>Internal diameter exceeding 1500mm but not exceeding 2100mm.</t>
  </si>
  <si>
    <t>Internal diameter exceeding 2100mm.</t>
  </si>
  <si>
    <t>Cleaning; manholes; accessed from pavements, footways and/or paved areas not requiring all-terrain vehicles; exceeding 3 number bit not exceeding 10 number;</t>
  </si>
  <si>
    <t>Cleaning; manholes; accessed from pavements, footways and/or paved areas not requiring all-terrain vehicles; exceeding 10 number;</t>
  </si>
  <si>
    <t>Cleaning; manholes; accessed from pavements, footways and/or paved areas requiring all-terrain vehicles; not exceeding 3 number;</t>
  </si>
  <si>
    <t>Cleaning; manholes; accessed from pavements, footways and/or paved areas requiring all-terrain vehicles; exceeding 3 number bit not exceeding 10 number;</t>
  </si>
  <si>
    <t>Cleaning; manholes; accessed from pavements, footways and/or paved areas requiring all-terrain vehicles; exceeding 10 number;</t>
  </si>
  <si>
    <t>Cleaning; gullies; all locations; not exceeding 20 number;</t>
  </si>
  <si>
    <t>Cleaning; gullies; all locations; exceeding 20 number but not exceeding 50 number;</t>
  </si>
  <si>
    <t>Cleaning; gullies; all locations; exceeding 50 number but not exceeding 100 number;</t>
  </si>
  <si>
    <t>Cleaning; gullies; all locations; exceeding 100 number;</t>
  </si>
  <si>
    <t>Replacement of Drains in Trenches</t>
  </si>
  <si>
    <t>Replacement of drains in trenches; to MCHW HCD F1; in verges or edge of carriageway; not exceeding 15 metres in length per length of replacement;</t>
  </si>
  <si>
    <t>150mm internal diameter; average depth to invert 1.5 metres; trench type Z.</t>
  </si>
  <si>
    <t>225mm internal diameter; average depth to invert 1.5 metres; trench type Z.</t>
  </si>
  <si>
    <t>300mm internal diameter; average depth to invert 2.0 metres; trench type B.</t>
  </si>
  <si>
    <t>Replacement of drains in trenches; to MCHW HCD F1; in side slopes of cuttings or side slopes of embankments; not exceeding 15 metres in length per length of replacement;</t>
  </si>
  <si>
    <t>Replacement of drains in trenches; to MCHW HCD F1; in verges or edge of carriageway; exceeding 15 metres in length per length of replacement;</t>
  </si>
  <si>
    <t>Replacement of drains in trenches; to MCHW HCD F1; in side slopes of cuttings or side slopes of embankments; exceeding 15 metres in length per length of replacement;</t>
  </si>
  <si>
    <t>Replacement of Connections to Drains, Piped Culverts, Chambers and Land or Mole Drains</t>
  </si>
  <si>
    <t>Extra over replacement of drains in trenches; replacement of connection to drain;</t>
  </si>
  <si>
    <t>Internal diameters 150mm drain to 150mm drain.</t>
  </si>
  <si>
    <t>Internal diameters 150mm drain to 225mm drain.</t>
  </si>
  <si>
    <t>Internal diameters 150mm drain to 300mm drain and above.</t>
  </si>
  <si>
    <t>Extra over replacement of drains in trenches; replacement of connection to piped culvert;</t>
  </si>
  <si>
    <t>Internal diameters 150mm drain to piped culvert of all diameters.</t>
  </si>
  <si>
    <t>Internal diameters 225mm drain to piped culvert of all diameters.</t>
  </si>
  <si>
    <t>Extra over replacement of drains in trenches; replacement of connection to chamber;</t>
  </si>
  <si>
    <t>Internal diameters 150mm drain to chamber of all diameters.</t>
  </si>
  <si>
    <t>Internal diameters 225mm drain to chamber of all diameters.</t>
  </si>
  <si>
    <t>Internal diameters 300mm drain to chamber of all diameters.</t>
  </si>
  <si>
    <t>Extra over replacement of drains in trenches; replacement of connection to land or mole drain;</t>
  </si>
  <si>
    <t>Internal diameters 100mm land or mole drain to drain of all diameters.</t>
  </si>
  <si>
    <t>Replacement of Gullies</t>
  </si>
  <si>
    <t>Replacement of gullies; as MCHW HCD F13; Class D400 grating.</t>
  </si>
  <si>
    <t>700</t>
  </si>
  <si>
    <t>Repairs and Patching</t>
  </si>
  <si>
    <t>In carriageways.</t>
  </si>
  <si>
    <t>kg</t>
  </si>
  <si>
    <t>In footways.</t>
  </si>
  <si>
    <t>Patching; not exceeding 10 square metres of patching per Task;</t>
  </si>
  <si>
    <t>Individual patch area not exceeding 5 square metres; in carriageways;</t>
  </si>
  <si>
    <t>Material ref: WC1, WC2, WC3 or WC4; layer not exceeding 50mm thick</t>
  </si>
  <si>
    <t>m2</t>
  </si>
  <si>
    <t>Material refs: WC1, WC2, WC3 or WC4; layer not exceeding 50mm thick laid over material refs BC1, BC2 or BC3 layer not exceeding 100mm thick; combined thickness not exceeding 150mm.</t>
  </si>
  <si>
    <t>Material refs: WC1, WC2, WC3 or WC4; layer not exceeding 50mm thick laid over material refs BC1, BC2 or BC3 layer not exceeding 100mm thick laid over material refs:  BA1, BA2 or BA3 layer not exceeding 200mm thick; combined thickness not exceeding 350mm.</t>
  </si>
  <si>
    <t>Individual patch area exceeding 5 square metres but not exceeding 10 square metres; in carriageways;</t>
  </si>
  <si>
    <t>Individual patch area not exceeding 5 square metres; in footways and paved areas;</t>
  </si>
  <si>
    <t>Material ref: PWC1 or FWC 1; layer not exceeding 25mm thick.</t>
  </si>
  <si>
    <t>Material refs: PWC1 or FWC 1; layer not exceeding 25mm thick laid over material refs PBC 1 or FBC 1; layer not exceeding 75mm thick; combined thickness not exceeding 100mm.</t>
  </si>
  <si>
    <t>Individual patch area exceeding 5 square metres but not exceeding 10 square metres; in footways and paved areas;</t>
  </si>
  <si>
    <t>Patching; exceeding 10 square metres but not exceeding 20 square metres of patching per Task;</t>
  </si>
  <si>
    <t>Individual patch area exceeding 10 square metres but not exceeding 15 square metres; in carriageways;</t>
  </si>
  <si>
    <t>Individual patch area exceeding 15 square metres but not exceeding 20 square metres; in carriageways;</t>
  </si>
  <si>
    <t>Individual patch area exceeding 10 square metres but not exceeding 15 square metres; in footways and paved areas;</t>
  </si>
  <si>
    <t>Individual patch area exceeding 15 square metres but not exceeding 20 square metres; in footways and paved areas;</t>
  </si>
  <si>
    <t>Patching; exceeding 20 square metres but not exceeding 50 square metres of patching per Task;</t>
  </si>
  <si>
    <t>Individual patch area exceeding 20 square metres but not exceeding 50 square metres; in carriageways;</t>
  </si>
  <si>
    <t>Individual patch area exceeding 20 square metres but not exceeding 50 square metres; in footways and paved areas;</t>
  </si>
  <si>
    <t>Patching; exceeding 50 square metres of patching per Task;</t>
  </si>
  <si>
    <t>Individual patch area exceeding 50 square metres; in footways and paved areas;</t>
  </si>
  <si>
    <t>1100</t>
  </si>
  <si>
    <t>KERBS, FOOTWAYS AND PAVED AREAS</t>
  </si>
  <si>
    <t>Replacement of Kerbs, Channels, Combined Drainage and Kerb Blocks and Linear Drainage Channel Systems</t>
  </si>
  <si>
    <t>Replacement of kerbs; continuous lengths exceeding 10 metres;</t>
  </si>
  <si>
    <t>All types 150mm x 305mm.</t>
  </si>
  <si>
    <t>All types 125mm x 255mm.</t>
  </si>
  <si>
    <t>All types 125mm x 150mm.</t>
  </si>
  <si>
    <t>Replacement of channels; continuous lengths not exceeding 10 metres;</t>
  </si>
  <si>
    <t>All types 255 x 125mm.</t>
  </si>
  <si>
    <t>All types 150 x 125mm.</t>
  </si>
  <si>
    <t>Replacement of channels; continuous lengths exceeding 10 metres;</t>
  </si>
  <si>
    <t>Replacement of combined drainage and kerb blocks; continuous lengths not exceeding 10 metres;</t>
  </si>
  <si>
    <t>Kerb type HB2 with 277mm x 205mm/295mm base unit.</t>
  </si>
  <si>
    <t>Access unit HB2 with 277mm x 205mm/295mm base unit.</t>
  </si>
  <si>
    <t>ACO KerbDrain units depths not exceeding 305mm depth.</t>
  </si>
  <si>
    <t>ACO KerbDrain units depths exceeding 305mm but exceeding 480mm depth.</t>
  </si>
  <si>
    <t>Replacement of combined drainage and kerb blocks; continuous lengths exceeding 10 metres;</t>
  </si>
  <si>
    <t>Replacement of linear drainage channel systems; continuous lengths not exceeding 10 metres;</t>
  </si>
  <si>
    <t>Channel section 100mm wide with slotted class D400 cast iron grating.</t>
  </si>
  <si>
    <t>Replacement of linear drainage channel systems; continuous lengths exceeding 10 metres;</t>
  </si>
  <si>
    <t>1200</t>
  </si>
  <si>
    <t>Replacement of Traffic Signs and Posts</t>
  </si>
  <si>
    <t>Replacement of permanent traffic signs; internally lit sign units;</t>
  </si>
  <si>
    <t>Sign face area not exceeding 0.50 square metres.</t>
  </si>
  <si>
    <t>Sign face area exceeding 0.50 square metres but not exceeding 1.00 square metres.</t>
  </si>
  <si>
    <t>Replacement of permanent traffic signs; externally lit sign units;</t>
  </si>
  <si>
    <t>Sign face area exceeding 1.00 square metres but not exceeding 2.50 square metres.</t>
  </si>
  <si>
    <t>Sign face area exceeding 2.50 square metres but not exceeding 5.00 square metres.</t>
  </si>
  <si>
    <t>Sign face area exceeding 5.00 square metres but not exceeding 7.50 square metres.</t>
  </si>
  <si>
    <t>Sign face area exceeding 7.50 square metres but not exceeding 10.00 square metres.</t>
  </si>
  <si>
    <t>Replacement of permanent traffic signs; non-lit sign units;</t>
  </si>
  <si>
    <t>Replacement of permanent traffic sign posts for internally and externally lit sign units; steel circular hollow section; galvanised finished with grey UPVC coated finish; in verges and soft landscaped areas;</t>
  </si>
  <si>
    <t>Upper diameter 76mm; length not exceeding 4.0m</t>
  </si>
  <si>
    <t>Upper diameter 89mm; length not exceeding 4.0m</t>
  </si>
  <si>
    <t>Upper diameter 114mm; length not exceeding 4.0m</t>
  </si>
  <si>
    <t>Replacement of permanent traffic sign posts for non-lit sign units; steel circular hollow section; galvanised finished with grey UPVC coated finish; in verges and soft landscaped areas;</t>
  </si>
  <si>
    <t>Replacement of permanent traffic sign posts for internally and externally lit sign units; steel circular hollow section; galvanised finished with grey UPVC coated finish; in footways and paved areas;</t>
  </si>
  <si>
    <t>Replacement of permanent traffic sign posts for non-lit sign units; steel circular hollow section; galvanised finished with grey UPVC coated finish; in footways and paved areas;</t>
  </si>
  <si>
    <t>Marker Posts</t>
  </si>
  <si>
    <t>Replacement of Road Lighting Columns</t>
  </si>
  <si>
    <t>Replacement of steel road lighting columns and brackets; single bracket arm with 1.5 metre projection; cut off luminaire; SON-T+ lamp and lamp control gear; planted base;</t>
  </si>
  <si>
    <t>10 metre nominal height column; 100w lamp.</t>
  </si>
  <si>
    <t>12 metre nominal height column; 250w lamp.</t>
  </si>
  <si>
    <t>Replacement of steel road lighting columns and brackets; double bracket arm with 2.5 metre projection; cut off luminaire; SON-T+ lamp and lamp control gear; planted base;</t>
  </si>
  <si>
    <t>10 metre nominal height column; 150w lamp.</t>
  </si>
  <si>
    <t>12 metre nominal height column;  250w lamp.</t>
  </si>
  <si>
    <t>ELECTRICAL WORK FOR ROAD LIGHTING AND TRAFFIC SIGNS</t>
  </si>
  <si>
    <t>Cable Joints</t>
  </si>
  <si>
    <t>Cable joint; XLPE/SWA/MDPE cable; straight joint;</t>
  </si>
  <si>
    <t>6mm2 2 core cable to 10mm2 2 core cable.</t>
  </si>
  <si>
    <t>6mm2 2 core cable to 16mm2 2 core cable.</t>
  </si>
  <si>
    <t>10mm2 2 core cable to 16mm2 2 core cable.</t>
  </si>
  <si>
    <t>10mm2 4 core cable to 16mm2 4 core cable.</t>
  </si>
  <si>
    <t>Earth Electrodes</t>
  </si>
  <si>
    <t>Earth electrode in accordance with MCHW MCX 0509</t>
  </si>
  <si>
    <t>Replacement of Cable</t>
  </si>
  <si>
    <t>Replacement of cable; XLPE/SWA/MDPE cable with copper conductors; in duct;</t>
  </si>
  <si>
    <t>6mm2; 2-core.</t>
  </si>
  <si>
    <t>10mm2; 3-core.</t>
  </si>
  <si>
    <t>16mm2; 3 core.</t>
  </si>
  <si>
    <t>25mm2 3 core.</t>
  </si>
  <si>
    <t>Replacement of Cable Terminations</t>
  </si>
  <si>
    <t>Replacement of cable terminations; single way cut-out; in road lighting column;</t>
  </si>
  <si>
    <t>for 6mm2 2 core XLPE/SWA/MDPE cable.</t>
  </si>
  <si>
    <t>for 10mm2 3 core XLPE/SWA/MDPE cable.</t>
  </si>
  <si>
    <t>for 16mm2 3 core XLPE/SWA/MDPE cable.</t>
  </si>
  <si>
    <t>for 25mm2 3 core XLPE/SWA/MDPE cable.</t>
  </si>
  <si>
    <t>Replacement of cable terminations; single way cut-out; in feeder pillar;</t>
  </si>
  <si>
    <t>Replacement of cable terminations; single way cut-out; in traffic sign;</t>
  </si>
  <si>
    <t>Replacement of cable terminations; single way cut-out; in illuminated bollard;</t>
  </si>
  <si>
    <t>7800</t>
  </si>
  <si>
    <t>Precautionary salting</t>
  </si>
  <si>
    <t xml:space="preserve">Direct Fee and Subcontractor Fee buildup </t>
  </si>
  <si>
    <t>Item</t>
  </si>
  <si>
    <t>Constituent of Fee</t>
  </si>
  <si>
    <t>Direct Fee Percentage</t>
  </si>
  <si>
    <t>Subcontract Fee Percentage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</si>
  <si>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</si>
  <si>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</si>
  <si>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</si>
  <si>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</si>
  <si>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</si>
  <si>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</si>
  <si>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</si>
  <si>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</si>
  <si>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</si>
  <si>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</si>
  <si>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</si>
  <si>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</si>
  <si>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</si>
  <si>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</si>
  <si>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</si>
  <si>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</si>
  <si>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</si>
  <si>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</si>
  <si>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</si>
  <si>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</si>
  <si>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</si>
  <si>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</si>
  <si>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</si>
  <si>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</si>
  <si>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</si>
  <si>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</si>
  <si>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</si>
  <si>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</si>
  <si>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</si>
  <si>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</si>
  <si>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</si>
  <si>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</si>
  <si>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</si>
  <si>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</si>
  <si>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</si>
  <si>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Adjustment of the rate in item 71 above where the average depth to invert varies by NIL mm to and including 250mm.</t>
  </si>
  <si>
    <t>Adjustment of the rate in item 71 above where the average depth to invert varies by 251 mm to and including 500mm.</t>
  </si>
  <si>
    <t>Adjustment of the rate in item 71 above where the average depth to invert varies by 501 mm to and including 750mm.</t>
  </si>
  <si>
    <t>Adjustment of the rate in item 71 above where the average depth to invert varies by 751 mm to and including 1000mm.</t>
  </si>
  <si>
    <t>Adjustment of the rate in item 75 above where the average depth to invert varies by NIL mm to and including 250mm.</t>
  </si>
  <si>
    <t>Adjustment of the rate in item 75 above where the average depth to invert varies by 251 mm to and including 500mm.</t>
  </si>
  <si>
    <t>Adjustment of the rate in item 75 above where the average depth to invert varies by 501 mm to and including 750mm.</t>
  </si>
  <si>
    <t>Adjustment of the rate in item 75 above where the average depth to invert varies by 751 mm to and including 1000mm.</t>
  </si>
  <si>
    <t>Adjustment of the rate in item 80 above where the average depth to invert varies by NIL mm to and including 250mm.</t>
  </si>
  <si>
    <t>Adjustment of the rate in item 80 above where the average depth to invert varies by 251 mm to and including 500mm.</t>
  </si>
  <si>
    <t>Adjustment of the rate in item 80 above where the average depth to invert varies by 501 mm to and including 750mm.</t>
  </si>
  <si>
    <t>Adjustment of the rate in item 80 above where the average depth to invert varies by 751 mm to and including 1000mm.</t>
  </si>
  <si>
    <t>Adjustment of the rate in item 85 above where the average depth to invert varies by NIL mm to and including 250mm.</t>
  </si>
  <si>
    <t>Adjustment of the rate in item 85 above where the average depth to invert varies by 251 mm to and including 500mm.</t>
  </si>
  <si>
    <t>Adjustment of the rate in item 85 above where the average depth to invert varies by 501 mm to and including 750mm.</t>
  </si>
  <si>
    <t>Adjustment of the rate in item 85 above where the average depth to invert varies by 751 mm to and including 1000mm.</t>
  </si>
  <si>
    <t>Adjustment of the rate in item 90 above where the average depth to invert varies by NIL mm to and including 250mm.</t>
  </si>
  <si>
    <t>Adjustment of the rate in item 90 above where the average depth to invert varies by 251 mm to and including 500mm.</t>
  </si>
  <si>
    <t>Adjustment of the rate in item 90 above where the average depth to invert varies by 501 mm to and including 750mm.</t>
  </si>
  <si>
    <t>Adjustment of the rate in item 90 above where the average depth to invert varies by 751 mm to and including 1000mm.</t>
  </si>
  <si>
    <t>Adjustment of the rate in item 95 above where the average depth to invert varies by NIL mm to and including 250mm.</t>
  </si>
  <si>
    <t>Adjustment of the rate in item 95 above where the average depth to invert varies by 251 mm to and including 500mm.</t>
  </si>
  <si>
    <t>Adjustment of the rate in item 95 above where the average depth to invert varies by 501 mm to and including 750mm.</t>
  </si>
  <si>
    <t>Adjustment of the rate in item 95 above where the average depth to invert varies by 751 mm to and including 1000mm.</t>
  </si>
  <si>
    <t>Adjustment of the rate in item 100 above where the average depth to invert varies by NIL mm to and including 250mm.</t>
  </si>
  <si>
    <t>Adjustment of the rate in item 100 above where the average depth to invert varies by 251 mm to and including 500mm.</t>
  </si>
  <si>
    <t>Adjustment of the rate in item 100 above where the average depth to invert varies by 501 mm to and including 750mm.</t>
  </si>
  <si>
    <t>Adjustment of the rate in item 100 above where the average depth to invert varies by 751 mm to and including 1000mm.</t>
  </si>
  <si>
    <t>Adjustment of the rate in item 105 above where the average depth to invert varies by NIL mm to and including 250mm.</t>
  </si>
  <si>
    <t>Adjustment of the rate in item 105 above where the average depth to invert varies by 251 mm to and including 500mm.</t>
  </si>
  <si>
    <t>Adjustment of the rate in item 105 above where the average depth to invert varies by 501 mm to and including 750mm.</t>
  </si>
  <si>
    <t>Adjustment of the rate in item 105 above where the average depth to invert varies by 751 mm to and including 1000mm.</t>
  </si>
  <si>
    <t>Adjustment of the rate in item 110 above where the average depth to invert varies by NIL mm to and including 250mm.</t>
  </si>
  <si>
    <t>Adjustment of the rate in item 110 above where the average depth to invert varies by 251 mm to and including 500mm.</t>
  </si>
  <si>
    <t>Adjustment of the rate in item 110 above where the average depth to invert varies by 501 mm to and including 750mm.</t>
  </si>
  <si>
    <t>Adjustment of the rate in item 110 above where the average depth to invert varies by 751 mm to and including 1000mm.</t>
  </si>
  <si>
    <t>Adjustment of the rate in item 115 above where the average depth to invert varies by NIL mm to and including 250mm.</t>
  </si>
  <si>
    <t>Adjustment of the rate in item 115 above where the average depth to invert varies by 251 mm to and including 500mm.</t>
  </si>
  <si>
    <t>Adjustment of the rate in item 115 above where the average depth to invert varies by 501 mm to and including 750mm.</t>
  </si>
  <si>
    <t>Adjustment of the rate in item 115 above where the average depth to invert varies by 751 mm to and including 1000mm.</t>
  </si>
  <si>
    <t>Adjustment of the rate in item 120 above where the average depth to invert varies by NIL mm to and including 250mm.</t>
  </si>
  <si>
    <t>Adjustment of the rate in item 120 above where the average depth to invert varies by 251 mm to and including 500mm.</t>
  </si>
  <si>
    <t>Adjustment of the rate in item 120 above where the average depth to invert varies by 501 mm to and including 750mm.</t>
  </si>
  <si>
    <t>Adjustment of the rate in item 120 above where the average depth to invert varies by 751 mm to and including 1000mm.</t>
  </si>
  <si>
    <t>Adjustment of the rate in item 125 above where the average depth to invert varies by NIL mm to and including 250mm.</t>
  </si>
  <si>
    <t>Adjustment of the rate in item 125 above where the average depth to invert varies by 251 mm to and including 500mm.</t>
  </si>
  <si>
    <t>Adjustment of the rate in item 125 above where the average depth to invert varies by 501 mm to and including 750mm.</t>
  </si>
  <si>
    <t>Adjustment of the rate in item 125 above where the average depth to invert varies by 751 mm to and including 1000mm.</t>
  </si>
  <si>
    <t>Local Repairs not exceeding 5 number Local Repairs per Task;</t>
  </si>
  <si>
    <t>Local Repairs exceeding 5 but not exceeding 20 number Local Repairs per Task;</t>
  </si>
  <si>
    <t>Local Repairs exceeding 20 number Local Repairs per Task;</t>
  </si>
  <si>
    <t>300</t>
  </si>
  <si>
    <t xml:space="preserve">Establishment, Removal and Maintenance of Lane Closures </t>
  </si>
  <si>
    <t>Stop/Go board; controlled by 2 operatives.</t>
  </si>
  <si>
    <t>Lengths exceeding 1 kilometre but not exceeding 2 kilometres.</t>
  </si>
  <si>
    <t>Installation and removal of temporary vehicle crash cushion;</t>
  </si>
  <si>
    <t>Replacement of kerbs; continuous lengths not exceeding 10 metres;</t>
  </si>
  <si>
    <t>PRELIMINARIES</t>
  </si>
  <si>
    <t>ROAD RESTRAINT SYSTEMS (VEHICLE AND PEDESTRIAN)</t>
  </si>
  <si>
    <t>PAVEMENTS</t>
  </si>
  <si>
    <t>TRAFFIC SIGNS AND ROAD MARKINGS</t>
  </si>
  <si>
    <t>ROAD LIGHTING COLUMNS, BRACKETS AND CCTV MASTS</t>
  </si>
  <si>
    <t>WINTER MAINTENANCE</t>
  </si>
  <si>
    <t>Preparation For and Precautionary Salting</t>
  </si>
  <si>
    <t>Preparation for precautionary salting</t>
  </si>
  <si>
    <t>Individual patch area exceeding  50 square metres; in carriageways;</t>
  </si>
  <si>
    <t>3000 &amp; 3100</t>
  </si>
  <si>
    <t>Landscape and Ecology</t>
  </si>
  <si>
    <t>t</t>
  </si>
  <si>
    <t>Height not exceeding 4.0m</t>
  </si>
  <si>
    <t>Height exceeding  4.0 but not exceeding 10.0m</t>
  </si>
  <si>
    <t>4000</t>
  </si>
  <si>
    <t>Electrical Testing of Network Cabling, Structural Testing of columns and Condition of Feeder Pillars</t>
  </si>
  <si>
    <t>hour</t>
  </si>
  <si>
    <t>Drainage Reactive Services and Disposal of Waste</t>
  </si>
  <si>
    <t>Grass Cutting Reactive Services and Disposal of Waste</t>
  </si>
  <si>
    <t>Disposal of waste.</t>
  </si>
  <si>
    <t>Sweeping and Cleaning</t>
  </si>
  <si>
    <t>Sweeping and Cleaning Reactive Services and Disposal of Waste</t>
  </si>
  <si>
    <t>Drainage reactive services;</t>
  </si>
  <si>
    <t>Gully emptier including driver and operative.</t>
  </si>
  <si>
    <t>Vactor unit including driver and operative.</t>
  </si>
  <si>
    <t>CCTV unit including technician.</t>
  </si>
  <si>
    <t>Disposal of waste;</t>
  </si>
  <si>
    <t>Inert waste.</t>
  </si>
  <si>
    <t>Wet waste gully emptying arisings.</t>
  </si>
  <si>
    <t>Wet waste drainage arisings.</t>
  </si>
  <si>
    <t>Green waste.</t>
  </si>
  <si>
    <t>Electrical testing of network cabling .</t>
  </si>
  <si>
    <t>Structural testing of columns.</t>
  </si>
  <si>
    <t>Condition of feeder pillar.</t>
  </si>
  <si>
    <t>Grass cutting reactive services;</t>
  </si>
  <si>
    <t>Grass cutter including driver and operators.</t>
  </si>
  <si>
    <t>Removal of branch or limb from tree;</t>
  </si>
  <si>
    <t>Sweeping and cleaning reactive services;</t>
  </si>
  <si>
    <t>Cleaning and emptying of litter and waste bins.</t>
  </si>
  <si>
    <t>Maintenance of Established Trees</t>
  </si>
  <si>
    <t>Removal of graffiti and posters.</t>
  </si>
  <si>
    <t>Application of herbicide.</t>
  </si>
  <si>
    <t>Operated roadsweeper; for sweeping of running lanes.</t>
  </si>
  <si>
    <t>Operated roadsweeper; for sweeping of channels, hard shoulders and central reserve.</t>
  </si>
  <si>
    <t>Pickup and 2 operatives; for general sweeping and cleaning services including litter picking.</t>
  </si>
  <si>
    <t>Hand applied road markings.</t>
  </si>
  <si>
    <t>Machine applied road markings.</t>
  </si>
  <si>
    <t>Roadmarkings replacement team visit;</t>
  </si>
  <si>
    <t>Road studs replacement team visit.</t>
  </si>
  <si>
    <t>Roadmarkings and Road Studs Replacement Team Visits</t>
  </si>
  <si>
    <t>Please ensure that either a D (for Direct works) or S (for Subcontract works) as applicable is selected in column O</t>
  </si>
  <si>
    <t xml:space="preserve">For all items please complete the output column with the quantity relevant to the unit of measure in column D. e.g. 2,000 m2 ( unit in column D) per shift, or 10 no ( unit in column D) per hour, 50 m3 per hour. </t>
  </si>
  <si>
    <t>NOT USED.</t>
  </si>
  <si>
    <t>Safety barrier.</t>
  </si>
  <si>
    <t>m day</t>
  </si>
  <si>
    <t>Crash cushions,</t>
  </si>
  <si>
    <t>no day</t>
  </si>
  <si>
    <t>Distance marker posts;</t>
  </si>
  <si>
    <t>29A</t>
  </si>
  <si>
    <t>29B</t>
  </si>
  <si>
    <t>As MCHW Volume 3 Drawing Number E1; all types.</t>
  </si>
  <si>
    <t>As MCHW Volume 3 Drawing Number E2; all types.</t>
  </si>
  <si>
    <t>As MCHW Volume 3 Drawing Number E3; all types.</t>
  </si>
  <si>
    <t>As MCHW Volume 3 Drawing Number E4; all types.</t>
  </si>
  <si>
    <t>As MCHW Volume 3 Drawing Number E5; all types.</t>
  </si>
  <si>
    <r>
      <t xml:space="preserve">Total Fee % </t>
    </r>
    <r>
      <rPr>
        <sz val="18"/>
        <rFont val="Arial"/>
        <family val="2"/>
      </rPr>
      <t>(The fee in cell C38 is applied to Direct works; fee in cell D38 is applied to subcontracted works, the fees in cell C38 and D38 should be the same as the fees in Schedule A and B)</t>
    </r>
  </si>
  <si>
    <t>75A</t>
  </si>
  <si>
    <t>Item ref 500.75 duplicated - second occurrence suffixed with 'A'.</t>
  </si>
  <si>
    <t>TT</t>
  </si>
  <si>
    <t>Tender Issue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</si>
</sst>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
    <numFmt numFmtId="165" formatCode="&quot;£&quot;#,##0.00"/>
    <numFmt numFmtId="166" formatCode="#,##0.000"/>
    <numFmt numFmtId="167" formatCode="&quot;£&quot;#,##0.000"/>
    <numFmt numFmtId="168" formatCode="0.000%"/>
  </numFmts>
  <fonts count="40">
    <font>
      <sz val="11"/>
      <color theme="1"/>
      <name val="Arial"/>
      <family val="2"/>
    </font>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name val="Arial"/>
      <family val="2"/>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sz val="11"/>
      <color theme="1"/>
      <name val="Calibri"/>
      <family val="2"/>
    </font>
    <font>
      <b/>
      <sz val="36"/>
      <color indexed="9"/>
      <name val="Arial"/>
      <family val="2"/>
    </font>
    <font>
      <b/>
      <sz val="22"/>
      <name val="Arial"/>
      <family val="2"/>
    </font>
    <font>
      <b/>
      <sz val="14"/>
      <color theme="1"/>
      <name val="Arial"/>
      <family val="2"/>
    </font>
    <font>
      <b/>
      <sz val="11"/>
      <color theme="1"/>
      <name val="Arial"/>
      <family val="2"/>
    </font>
    <font>
      <sz val="12"/>
      <name val="Arial"/>
      <family val="2"/>
    </font>
    <font>
      <b/>
      <sz val="16"/>
      <color indexed="8"/>
      <name val="Arial"/>
      <family val="2"/>
    </font>
    <font>
      <b/>
      <sz val="16"/>
      <color indexed="9"/>
      <name val="Arial"/>
      <family val="2"/>
    </font>
    <font>
      <sz val="16"/>
      <color theme="1"/>
      <name val="Arial"/>
      <family val="2"/>
    </font>
    <font>
      <sz val="12"/>
      <color indexed="8"/>
      <name val="Arial"/>
      <family val="2"/>
    </font>
    <font>
      <b/>
      <sz val="12"/>
      <color theme="1"/>
      <name val="Arial"/>
      <family val="2"/>
    </font>
    <font>
      <sz val="10"/>
      <color theme="1"/>
      <name val="Arial"/>
      <family val="2"/>
    </font>
    <font>
      <b/>
      <sz val="26"/>
      <color theme="0"/>
      <name val="Arial"/>
      <family val="2"/>
    </font>
    <font>
      <sz val="26"/>
      <color theme="1"/>
      <name val="Arial"/>
      <family val="2"/>
    </font>
    <font>
      <b/>
      <u/>
      <sz val="26"/>
      <name val="Arial"/>
      <family val="2"/>
    </font>
    <font>
      <sz val="26"/>
      <name val="Arial"/>
      <family val="2"/>
    </font>
    <font>
      <b/>
      <sz val="14"/>
      <name val="Arial"/>
      <family val="2"/>
    </font>
    <font>
      <b/>
      <sz val="11"/>
      <name val="Arial"/>
      <family val="2"/>
    </font>
    <font>
      <b/>
      <sz val="10"/>
      <color theme="1"/>
      <name val="Arial"/>
      <family val="2"/>
    </font>
    <font>
      <b/>
      <sz val="10"/>
      <name val="Arial"/>
      <family val="2"/>
    </font>
    <font>
      <b/>
      <u/>
      <sz val="11"/>
      <name val="Arial"/>
      <family val="2"/>
    </font>
    <font>
      <sz val="10"/>
      <color theme="0"/>
      <name val="Arial"/>
      <family val="2"/>
    </font>
    <font>
      <b/>
      <u/>
      <sz val="11"/>
      <color theme="1"/>
      <name val="Arial"/>
      <family val="2"/>
    </font>
    <font>
      <sz val="11"/>
      <color indexed="8"/>
      <name val="Arial"/>
      <family val="2"/>
    </font>
    <font>
      <b/>
      <u/>
      <sz val="11"/>
      <color indexed="8"/>
      <name val="Arial"/>
      <family val="2"/>
    </font>
    <font>
      <u/>
      <sz val="11"/>
      <color indexed="8"/>
      <name val="Arial"/>
      <family val="2"/>
    </font>
  </fonts>
  <fills count="10">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44"/>
        <bgColor indexed="64"/>
      </patternFill>
    </fill>
    <fill>
      <patternFill patternType="solid">
        <fgColor theme="0"/>
        <bgColor indexed="64"/>
      </patternFill>
    </fill>
  </fills>
  <borders count="6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s>
  <cellStyleXfs count="29">
    <xf numFmtId="0" fontId="0" fillId="0" borderId="0"/>
    <xf numFmtId="44" fontId="5" fillId="0" borderId="0" applyFont="0" applyFill="0" applyBorder="0" applyAlignment="0" applyProtection="0"/>
    <xf numFmtId="0" fontId="6" fillId="0" borderId="0"/>
    <xf numFmtId="0" fontId="7" fillId="0" borderId="0"/>
    <xf numFmtId="43" fontId="9" fillId="0" borderId="0" applyFont="0" applyFill="0" applyBorder="0" applyAlignment="0" applyProtection="0"/>
    <xf numFmtId="0" fontId="8" fillId="0" borderId="0"/>
    <xf numFmtId="0" fontId="8" fillId="0" borderId="0"/>
    <xf numFmtId="0" fontId="7" fillId="0" borderId="0"/>
    <xf numFmtId="0" fontId="8" fillId="0" borderId="0"/>
    <xf numFmtId="0" fontId="8" fillId="0" borderId="0"/>
    <xf numFmtId="0" fontId="10" fillId="0" borderId="0"/>
    <xf numFmtId="0" fontId="11" fillId="0" borderId="0"/>
    <xf numFmtId="0" fontId="8" fillId="0" borderId="0"/>
    <xf numFmtId="0" fontId="14" fillId="0" borderId="0"/>
    <xf numFmtId="44"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4" fillId="0" borderId="0"/>
    <xf numFmtId="0" fontId="19" fillId="0" borderId="0"/>
    <xf numFmtId="0" fontId="4" fillId="0" borderId="0"/>
    <xf numFmtId="0" fontId="3" fillId="0" borderId="0"/>
    <xf numFmtId="0" fontId="2" fillId="0" borderId="0"/>
  </cellStyleXfs>
  <cellXfs count="452">
    <xf numFmtId="0" fontId="0" fillId="0" borderId="0" xfId="0"/>
    <xf numFmtId="0" fontId="11" fillId="0" borderId="0" xfId="11"/>
    <xf numFmtId="0" fontId="11" fillId="0" borderId="0" xfId="11" applyFill="1"/>
    <xf numFmtId="0" fontId="16" fillId="0" borderId="12" xfId="12" applyFont="1" applyBorder="1" applyProtection="1"/>
    <xf numFmtId="0" fontId="16" fillId="0" borderId="15" xfId="12" applyFont="1" applyBorder="1" applyProtection="1"/>
    <xf numFmtId="0" fontId="16" fillId="0" borderId="12" xfId="12" applyFont="1" applyBorder="1" applyAlignment="1" applyProtection="1">
      <alignment horizontal="center" wrapText="1"/>
    </xf>
    <xf numFmtId="0" fontId="12" fillId="5" borderId="16" xfId="12" applyFont="1" applyFill="1" applyBorder="1" applyAlignment="1" applyProtection="1">
      <alignment horizontal="center" vertical="top"/>
    </xf>
    <xf numFmtId="0" fontId="12" fillId="5" borderId="17" xfId="12" applyFont="1" applyFill="1" applyBorder="1" applyAlignment="1" applyProtection="1">
      <alignment vertical="top" wrapText="1"/>
    </xf>
    <xf numFmtId="0" fontId="13" fillId="5" borderId="18" xfId="12" applyFont="1" applyFill="1" applyBorder="1" applyAlignment="1" applyProtection="1">
      <alignment horizontal="center" vertical="top"/>
    </xf>
    <xf numFmtId="0" fontId="12" fillId="5" borderId="18" xfId="12" applyFont="1" applyFill="1" applyBorder="1" applyAlignment="1" applyProtection="1">
      <alignment vertical="top" wrapText="1"/>
    </xf>
    <xf numFmtId="0" fontId="13" fillId="5" borderId="19" xfId="12" applyFont="1" applyFill="1" applyBorder="1" applyAlignment="1" applyProtection="1">
      <alignment horizontal="center" vertical="top"/>
    </xf>
    <xf numFmtId="0" fontId="12" fillId="5" borderId="19" xfId="12" applyFont="1" applyFill="1" applyBorder="1" applyAlignment="1" applyProtection="1">
      <alignment vertical="top" wrapText="1"/>
    </xf>
    <xf numFmtId="0" fontId="12" fillId="5" borderId="19" xfId="12" applyFont="1" applyFill="1" applyBorder="1" applyProtection="1"/>
    <xf numFmtId="0" fontId="13" fillId="5" borderId="19" xfId="12" applyFont="1" applyFill="1" applyBorder="1" applyAlignment="1" applyProtection="1">
      <alignment wrapText="1"/>
    </xf>
    <xf numFmtId="0" fontId="13" fillId="5" borderId="20" xfId="12" applyFont="1" applyFill="1" applyBorder="1" applyAlignment="1" applyProtection="1">
      <alignment horizontal="center" vertical="top"/>
    </xf>
    <xf numFmtId="0" fontId="13" fillId="5" borderId="20" xfId="12" applyFont="1" applyFill="1" applyBorder="1" applyAlignment="1" applyProtection="1">
      <alignment vertical="top" wrapText="1"/>
    </xf>
    <xf numFmtId="0" fontId="5" fillId="0" borderId="0" xfId="3" applyFont="1"/>
    <xf numFmtId="0" fontId="18" fillId="0" borderId="5" xfId="3" applyFont="1" applyBorder="1"/>
    <xf numFmtId="0" fontId="5" fillId="0" borderId="5" xfId="3" applyFont="1" applyBorder="1"/>
    <xf numFmtId="0" fontId="18" fillId="0" borderId="0" xfId="3" applyFont="1"/>
    <xf numFmtId="0" fontId="20" fillId="8" borderId="5" xfId="24" applyFont="1" applyFill="1" applyBorder="1" applyAlignment="1">
      <alignment horizontal="center" vertical="center" wrapText="1"/>
    </xf>
    <xf numFmtId="0" fontId="22" fillId="0" borderId="0" xfId="3" applyFont="1"/>
    <xf numFmtId="0" fontId="20" fillId="8" borderId="5" xfId="24" applyFont="1" applyFill="1" applyBorder="1" applyAlignment="1">
      <alignment horizontal="center" vertical="center"/>
    </xf>
    <xf numFmtId="0" fontId="7" fillId="0" borderId="5" xfId="3" applyFont="1" applyFill="1" applyBorder="1" applyAlignment="1">
      <alignment vertical="center" wrapText="1"/>
    </xf>
    <xf numFmtId="0" fontId="7" fillId="0" borderId="5" xfId="3" applyFont="1" applyFill="1" applyBorder="1" applyAlignment="1">
      <alignment vertical="center"/>
    </xf>
    <xf numFmtId="0" fontId="7" fillId="0" borderId="5" xfId="3" applyFont="1" applyBorder="1"/>
    <xf numFmtId="49" fontId="23" fillId="9" borderId="5" xfId="25" applyNumberFormat="1" applyFont="1" applyFill="1" applyBorder="1" applyAlignment="1">
      <alignment wrapText="1"/>
    </xf>
    <xf numFmtId="0" fontId="24" fillId="0" borderId="5" xfId="3" applyFont="1" applyBorder="1"/>
    <xf numFmtId="49" fontId="23" fillId="9" borderId="5" xfId="25" applyNumberFormat="1" applyFont="1" applyFill="1" applyBorder="1"/>
    <xf numFmtId="49" fontId="23" fillId="9" borderId="5" xfId="25" applyNumberFormat="1" applyFont="1" applyFill="1" applyBorder="1" applyAlignment="1">
      <alignment horizontal="right"/>
    </xf>
    <xf numFmtId="0" fontId="7" fillId="0" borderId="5" xfId="3" applyFont="1" applyBorder="1" applyAlignment="1">
      <alignment horizontal="center"/>
    </xf>
    <xf numFmtId="0" fontId="7" fillId="0" borderId="5" xfId="3" applyFont="1" applyBorder="1" applyAlignment="1">
      <alignment horizontal="center" vertical="center"/>
    </xf>
    <xf numFmtId="0" fontId="21" fillId="4" borderId="53" xfId="24" applyFont="1" applyFill="1" applyBorder="1" applyAlignment="1" applyProtection="1">
      <alignment vertical="center"/>
    </xf>
    <xf numFmtId="0" fontId="20" fillId="8" borderId="4" xfId="24" applyFont="1" applyFill="1" applyBorder="1" applyAlignment="1">
      <alignment horizontal="center" vertical="center" wrapText="1"/>
    </xf>
    <xf numFmtId="0" fontId="20" fillId="8" borderId="7" xfId="24" applyFont="1" applyFill="1" applyBorder="1" applyAlignment="1">
      <alignment horizontal="left" vertical="center"/>
    </xf>
    <xf numFmtId="0" fontId="24" fillId="0" borderId="4" xfId="3" applyFont="1" applyBorder="1"/>
    <xf numFmtId="0" fontId="7" fillId="0" borderId="7" xfId="3" applyFont="1" applyBorder="1"/>
    <xf numFmtId="0" fontId="24" fillId="0" borderId="4" xfId="3" applyFont="1" applyBorder="1" applyAlignment="1">
      <alignment horizontal="center" vertical="center"/>
    </xf>
    <xf numFmtId="0" fontId="24" fillId="0" borderId="4" xfId="3" applyFont="1" applyBorder="1" applyAlignment="1">
      <alignment horizontal="center"/>
    </xf>
    <xf numFmtId="0" fontId="19" fillId="6" borderId="36" xfId="0" applyNumberFormat="1" applyFont="1" applyFill="1" applyBorder="1" applyAlignment="1" applyProtection="1">
      <alignment horizontal="center" vertical="center" wrapText="1"/>
      <protection locked="0"/>
    </xf>
    <xf numFmtId="0" fontId="7" fillId="9" borderId="7" xfId="3" applyFont="1" applyFill="1" applyBorder="1"/>
    <xf numFmtId="0" fontId="7" fillId="0" borderId="4" xfId="3" applyFont="1" applyBorder="1"/>
    <xf numFmtId="0" fontId="7" fillId="6" borderId="7" xfId="3" applyFont="1" applyFill="1" applyBorder="1"/>
    <xf numFmtId="0" fontId="24" fillId="0" borderId="4" xfId="3" applyFont="1" applyFill="1" applyBorder="1"/>
    <xf numFmtId="0" fontId="18" fillId="0" borderId="4" xfId="3" applyFont="1" applyBorder="1"/>
    <xf numFmtId="0" fontId="5" fillId="9" borderId="7" xfId="3" applyFont="1" applyFill="1" applyBorder="1"/>
    <xf numFmtId="0" fontId="5" fillId="0" borderId="7" xfId="3" applyFont="1" applyBorder="1"/>
    <xf numFmtId="0" fontId="18" fillId="0" borderId="8" xfId="3" applyFont="1" applyBorder="1"/>
    <xf numFmtId="0" fontId="18" fillId="0" borderId="9" xfId="3" applyFont="1" applyBorder="1"/>
    <xf numFmtId="0" fontId="5" fillId="0" borderId="9" xfId="3" applyFont="1" applyBorder="1"/>
    <xf numFmtId="0" fontId="5" fillId="0" borderId="11" xfId="3" applyFont="1" applyBorder="1"/>
    <xf numFmtId="0" fontId="17" fillId="0" borderId="56" xfId="0" applyFont="1" applyBorder="1" applyAlignment="1" applyProtection="1">
      <alignment horizontal="center"/>
    </xf>
    <xf numFmtId="0" fontId="17" fillId="0" borderId="57" xfId="0" applyFont="1" applyBorder="1" applyAlignment="1" applyProtection="1">
      <alignment horizontal="center"/>
    </xf>
    <xf numFmtId="0" fontId="17" fillId="0" borderId="58" xfId="0" applyFont="1" applyBorder="1" applyAlignment="1" applyProtection="1">
      <alignment horizontal="center"/>
    </xf>
    <xf numFmtId="0" fontId="0" fillId="0" borderId="5" xfId="0" applyBorder="1" applyProtection="1"/>
    <xf numFmtId="14" fontId="0" fillId="0" borderId="60" xfId="0" applyNumberFormat="1" applyBorder="1" applyProtection="1"/>
    <xf numFmtId="0" fontId="0" fillId="0" borderId="61" xfId="0" applyBorder="1" applyProtection="1"/>
    <xf numFmtId="0" fontId="0" fillId="0" borderId="49" xfId="0" applyBorder="1" applyProtection="1"/>
    <xf numFmtId="14" fontId="0" fillId="0" borderId="62" xfId="0" applyNumberFormat="1" applyBorder="1" applyProtection="1"/>
    <xf numFmtId="0" fontId="7" fillId="0" borderId="59" xfId="0" applyFont="1" applyBorder="1" applyAlignment="1" applyProtection="1">
      <alignment horizontal="center"/>
    </xf>
    <xf numFmtId="0" fontId="7" fillId="0" borderId="5" xfId="0" applyFont="1" applyBorder="1" applyAlignment="1" applyProtection="1">
      <alignment horizontal="center"/>
    </xf>
    <xf numFmtId="14" fontId="7" fillId="0" borderId="60" xfId="0" applyNumberFormat="1" applyFont="1" applyBorder="1" applyAlignment="1" applyProtection="1">
      <alignment horizontal="center"/>
    </xf>
    <xf numFmtId="0" fontId="0" fillId="0" borderId="5" xfId="0" applyBorder="1" applyAlignment="1" applyProtection="1">
      <alignment wrapText="1"/>
    </xf>
    <xf numFmtId="0" fontId="0" fillId="0" borderId="49" xfId="0" applyBorder="1" applyAlignment="1" applyProtection="1">
      <alignment wrapText="1"/>
    </xf>
    <xf numFmtId="0" fontId="1" fillId="9" borderId="5" xfId="3" applyFont="1" applyFill="1" applyBorder="1" applyAlignment="1">
      <alignment vertical="top" wrapText="1"/>
    </xf>
    <xf numFmtId="0" fontId="1" fillId="0" borderId="5" xfId="0" applyFont="1" applyBorder="1" applyAlignment="1" applyProtection="1">
      <alignment horizontal="left" wrapText="1"/>
    </xf>
    <xf numFmtId="165" fontId="6" fillId="0" borderId="35" xfId="0" applyNumberFormat="1" applyFont="1" applyFill="1" applyBorder="1" applyAlignment="1" applyProtection="1">
      <alignment horizontal="center" vertical="center" wrapText="1"/>
      <protection hidden="1"/>
    </xf>
    <xf numFmtId="0" fontId="6" fillId="0" borderId="35" xfId="3" applyNumberFormat="1" applyFont="1" applyFill="1" applyBorder="1" applyAlignment="1" applyProtection="1">
      <alignment horizontal="center" vertical="center" wrapText="1"/>
      <protection hidden="1"/>
    </xf>
    <xf numFmtId="0" fontId="6" fillId="0" borderId="35" xfId="0" applyNumberFormat="1" applyFont="1" applyFill="1" applyBorder="1" applyAlignment="1" applyProtection="1">
      <alignment horizontal="center" vertical="center" wrapText="1"/>
      <protection hidden="1"/>
    </xf>
    <xf numFmtId="0" fontId="6" fillId="0" borderId="47" xfId="0" applyNumberFormat="1" applyFont="1" applyFill="1" applyBorder="1" applyAlignment="1" applyProtection="1">
      <alignment horizontal="center" vertical="center" wrapText="1"/>
      <protection hidden="1"/>
    </xf>
    <xf numFmtId="0" fontId="5" fillId="0" borderId="35" xfId="0" applyNumberFormat="1" applyFont="1" applyFill="1" applyBorder="1" applyAlignment="1" applyProtection="1">
      <alignment horizontal="center" vertical="center"/>
      <protection hidden="1"/>
    </xf>
    <xf numFmtId="0" fontId="6" fillId="0" borderId="35" xfId="5" applyNumberFormat="1" applyFont="1" applyFill="1" applyBorder="1" applyAlignment="1" applyProtection="1">
      <alignment horizontal="center" vertical="center" wrapText="1"/>
      <protection hidden="1"/>
    </xf>
    <xf numFmtId="0" fontId="6" fillId="0" borderId="47" xfId="5" applyNumberFormat="1" applyFont="1" applyFill="1" applyBorder="1" applyAlignment="1" applyProtection="1">
      <alignment horizontal="center" vertical="center" wrapText="1"/>
      <protection hidden="1"/>
    </xf>
    <xf numFmtId="0" fontId="5" fillId="0" borderId="35" xfId="27" applyNumberFormat="1" applyFont="1" applyFill="1" applyBorder="1" applyAlignment="1" applyProtection="1">
      <alignment horizontal="center" vertical="center"/>
      <protection hidden="1"/>
    </xf>
    <xf numFmtId="0" fontId="8" fillId="0" borderId="47" xfId="0" applyFont="1" applyFill="1" applyBorder="1" applyAlignment="1" applyProtection="1">
      <alignment horizontal="center" vertical="center" wrapText="1"/>
      <protection hidden="1"/>
    </xf>
    <xf numFmtId="0" fontId="6" fillId="6" borderId="35" xfId="0" applyNumberFormat="1" applyFont="1" applyFill="1" applyBorder="1" applyAlignment="1" applyProtection="1">
      <alignment horizontal="center" vertical="center" wrapText="1"/>
      <protection locked="0"/>
    </xf>
    <xf numFmtId="167" fontId="6" fillId="6" borderId="35" xfId="0" applyNumberFormat="1" applyFont="1" applyFill="1" applyBorder="1" applyAlignment="1" applyProtection="1">
      <alignment horizontal="center" vertical="center" wrapText="1"/>
      <protection locked="0"/>
    </xf>
    <xf numFmtId="167" fontId="6" fillId="6" borderId="35" xfId="3" applyNumberFormat="1" applyFont="1" applyFill="1" applyBorder="1" applyAlignment="1" applyProtection="1">
      <alignment horizontal="center" vertical="center" wrapText="1"/>
      <protection locked="0"/>
    </xf>
    <xf numFmtId="0" fontId="6" fillId="6" borderId="35" xfId="3" applyNumberFormat="1" applyFont="1" applyFill="1" applyBorder="1" applyAlignment="1" applyProtection="1">
      <alignment horizontal="center" vertical="center" wrapText="1"/>
      <protection locked="0"/>
    </xf>
    <xf numFmtId="167" fontId="6" fillId="0" borderId="35" xfId="3" applyNumberFormat="1" applyFont="1" applyFill="1" applyBorder="1" applyAlignment="1" applyProtection="1">
      <alignment horizontal="center" vertical="center" wrapText="1"/>
      <protection hidden="1"/>
    </xf>
    <xf numFmtId="167" fontId="6" fillId="0" borderId="36" xfId="3" applyNumberFormat="1" applyFont="1" applyFill="1" applyBorder="1" applyAlignment="1" applyProtection="1">
      <alignment horizontal="center" vertical="center" wrapText="1"/>
      <protection hidden="1"/>
    </xf>
    <xf numFmtId="167" fontId="0" fillId="6" borderId="34" xfId="0" applyNumberFormat="1" applyFont="1" applyFill="1" applyBorder="1" applyAlignment="1" applyProtection="1">
      <alignment horizontal="center" vertical="center"/>
      <protection locked="0"/>
    </xf>
    <xf numFmtId="167" fontId="0" fillId="0" borderId="35" xfId="0" applyNumberFormat="1" applyFont="1" applyBorder="1" applyAlignment="1" applyProtection="1">
      <alignment horizontal="center" vertical="center"/>
      <protection hidden="1"/>
    </xf>
    <xf numFmtId="167" fontId="0" fillId="6" borderId="35" xfId="0" applyNumberFormat="1" applyFont="1" applyFill="1" applyBorder="1" applyAlignment="1" applyProtection="1">
      <alignment horizontal="center" vertical="center"/>
      <protection locked="0"/>
    </xf>
    <xf numFmtId="167" fontId="0" fillId="0" borderId="36" xfId="0" applyNumberFormat="1" applyFont="1" applyBorder="1" applyAlignment="1" applyProtection="1">
      <alignment horizontal="center" vertical="center"/>
      <protection hidden="1"/>
    </xf>
    <xf numFmtId="167" fontId="6" fillId="9" borderId="35" xfId="3" applyNumberFormat="1" applyFont="1" applyFill="1" applyBorder="1" applyAlignment="1" applyProtection="1">
      <alignment horizontal="center" vertical="center" wrapText="1"/>
      <protection hidden="1"/>
    </xf>
    <xf numFmtId="167" fontId="6" fillId="9" borderId="36" xfId="3" applyNumberFormat="1" applyFont="1" applyFill="1" applyBorder="1" applyAlignment="1" applyProtection="1">
      <alignment horizontal="center" vertical="center" wrapText="1"/>
      <protection hidden="1"/>
    </xf>
    <xf numFmtId="167" fontId="6" fillId="0" borderId="47" xfId="3" applyNumberFormat="1" applyFont="1" applyFill="1" applyBorder="1" applyAlignment="1" applyProtection="1">
      <alignment horizontal="center" vertical="center" wrapText="1"/>
      <protection hidden="1"/>
    </xf>
    <xf numFmtId="167" fontId="6" fillId="0" borderId="48" xfId="3" applyNumberFormat="1" applyFont="1" applyFill="1" applyBorder="1" applyAlignment="1" applyProtection="1">
      <alignment horizontal="center" vertical="center" wrapText="1"/>
      <protection hidden="1"/>
    </xf>
    <xf numFmtId="167" fontId="6" fillId="0" borderId="38" xfId="3" applyNumberFormat="1" applyFont="1" applyBorder="1" applyAlignment="1" applyProtection="1">
      <alignment horizontal="center" vertical="center" wrapText="1"/>
      <protection hidden="1"/>
    </xf>
    <xf numFmtId="167" fontId="6" fillId="0" borderId="39" xfId="3" applyNumberFormat="1" applyFont="1" applyBorder="1" applyAlignment="1" applyProtection="1">
      <alignment horizontal="center" vertical="center" wrapText="1"/>
      <protection hidden="1"/>
    </xf>
    <xf numFmtId="167" fontId="6" fillId="0" borderId="44" xfId="0" applyNumberFormat="1" applyFont="1" applyFill="1" applyBorder="1" applyAlignment="1" applyProtection="1">
      <alignment horizontal="center" vertical="center" wrapText="1"/>
      <protection hidden="1"/>
    </xf>
    <xf numFmtId="167" fontId="6" fillId="0" borderId="45" xfId="0" applyNumberFormat="1" applyFont="1" applyFill="1" applyBorder="1" applyAlignment="1" applyProtection="1">
      <alignment horizontal="center" vertical="center" wrapText="1"/>
      <protection hidden="1"/>
    </xf>
    <xf numFmtId="167" fontId="6" fillId="0" borderId="50" xfId="3" applyNumberFormat="1" applyFont="1" applyFill="1" applyBorder="1" applyAlignment="1" applyProtection="1">
      <alignment horizontal="center" vertical="center" wrapText="1"/>
      <protection hidden="1"/>
    </xf>
    <xf numFmtId="167" fontId="0" fillId="6" borderId="51" xfId="0" applyNumberFormat="1" applyFont="1" applyFill="1" applyBorder="1" applyAlignment="1" applyProtection="1">
      <alignment horizontal="center" vertical="center"/>
      <protection locked="0"/>
    </xf>
    <xf numFmtId="167" fontId="0" fillId="0" borderId="0" xfId="0" applyNumberFormat="1" applyFont="1" applyProtection="1">
      <protection hidden="1"/>
    </xf>
    <xf numFmtId="167" fontId="6" fillId="0" borderId="35" xfId="0" applyNumberFormat="1" applyFont="1" applyFill="1" applyBorder="1" applyAlignment="1" applyProtection="1">
      <alignment horizontal="center" vertical="center" wrapText="1"/>
      <protection hidden="1"/>
    </xf>
    <xf numFmtId="167" fontId="6" fillId="0" borderId="50" xfId="0" applyNumberFormat="1" applyFont="1" applyFill="1" applyBorder="1" applyAlignment="1" applyProtection="1">
      <alignment horizontal="center" vertical="center" wrapText="1"/>
      <protection hidden="1"/>
    </xf>
    <xf numFmtId="167" fontId="6" fillId="0" borderId="36" xfId="0" applyNumberFormat="1" applyFont="1" applyFill="1" applyBorder="1" applyAlignment="1" applyProtection="1">
      <alignment horizontal="center" vertical="center" wrapText="1"/>
      <protection hidden="1"/>
    </xf>
    <xf numFmtId="167" fontId="6" fillId="0" borderId="38" xfId="0" applyNumberFormat="1" applyFont="1" applyBorder="1" applyAlignment="1" applyProtection="1">
      <alignment horizontal="center" vertical="center" wrapText="1"/>
      <protection hidden="1"/>
    </xf>
    <xf numFmtId="167" fontId="6" fillId="0" borderId="39" xfId="0" applyNumberFormat="1" applyFont="1" applyBorder="1" applyAlignment="1" applyProtection="1">
      <alignment horizontal="center" vertical="center" wrapText="1"/>
      <protection hidden="1"/>
    </xf>
    <xf numFmtId="167" fontId="6" fillId="0" borderId="44" xfId="0" applyNumberFormat="1" applyFont="1" applyBorder="1" applyAlignment="1" applyProtection="1">
      <alignment horizontal="center" vertical="center" wrapText="1"/>
      <protection hidden="1"/>
    </xf>
    <xf numFmtId="167" fontId="6" fillId="0" borderId="45" xfId="0" applyNumberFormat="1" applyFont="1" applyBorder="1" applyAlignment="1" applyProtection="1">
      <alignment horizontal="center" vertical="center" wrapText="1"/>
      <protection hidden="1"/>
    </xf>
    <xf numFmtId="167" fontId="6" fillId="0" borderId="41" xfId="3" applyNumberFormat="1" applyFont="1" applyFill="1" applyBorder="1" applyAlignment="1" applyProtection="1">
      <alignment horizontal="center" vertical="center" wrapText="1"/>
      <protection hidden="1"/>
    </xf>
    <xf numFmtId="167" fontId="6" fillId="0" borderId="42" xfId="3" applyNumberFormat="1" applyFont="1" applyFill="1" applyBorder="1" applyAlignment="1" applyProtection="1">
      <alignment horizontal="center" vertical="center" wrapText="1"/>
      <protection hidden="1"/>
    </xf>
    <xf numFmtId="167" fontId="6" fillId="0" borderId="32" xfId="0" applyNumberFormat="1" applyFont="1" applyBorder="1" applyAlignment="1" applyProtection="1">
      <alignment horizontal="center" vertical="center" wrapText="1"/>
      <protection hidden="1"/>
    </xf>
    <xf numFmtId="167" fontId="6" fillId="0" borderId="33" xfId="0" applyNumberFormat="1" applyFont="1" applyBorder="1" applyAlignment="1" applyProtection="1">
      <alignment horizontal="center" vertical="center" wrapText="1"/>
      <protection hidden="1"/>
    </xf>
    <xf numFmtId="167" fontId="6" fillId="0" borderId="35" xfId="5" applyNumberFormat="1" applyFont="1" applyFill="1" applyBorder="1" applyAlignment="1" applyProtection="1">
      <alignment horizontal="center" vertical="center" wrapText="1"/>
      <protection hidden="1"/>
    </xf>
    <xf numFmtId="167" fontId="6" fillId="0" borderId="36" xfId="5" applyNumberFormat="1" applyFont="1" applyFill="1" applyBorder="1" applyAlignment="1" applyProtection="1">
      <alignment horizontal="center" vertical="center" wrapText="1"/>
      <protection hidden="1"/>
    </xf>
    <xf numFmtId="167" fontId="6" fillId="0" borderId="38" xfId="0" applyNumberFormat="1" applyFont="1" applyFill="1" applyBorder="1" applyAlignment="1" applyProtection="1">
      <alignment horizontal="center" vertical="center" wrapText="1"/>
      <protection hidden="1"/>
    </xf>
    <xf numFmtId="167" fontId="6" fillId="0" borderId="39" xfId="0" applyNumberFormat="1" applyFont="1" applyFill="1" applyBorder="1" applyAlignment="1" applyProtection="1">
      <alignment horizontal="center" vertical="center" wrapText="1"/>
      <protection hidden="1"/>
    </xf>
    <xf numFmtId="167" fontId="6" fillId="0" borderId="32" xfId="5" applyNumberFormat="1" applyFont="1" applyBorder="1" applyAlignment="1" applyProtection="1">
      <alignment horizontal="center" vertical="center" wrapText="1"/>
      <protection hidden="1"/>
    </xf>
    <xf numFmtId="167" fontId="6" fillId="0" borderId="33" xfId="5" applyNumberFormat="1" applyFont="1" applyBorder="1" applyAlignment="1" applyProtection="1">
      <alignment horizontal="center" vertical="center" wrapText="1"/>
      <protection hidden="1"/>
    </xf>
    <xf numFmtId="167" fontId="6" fillId="0" borderId="44" xfId="5" applyNumberFormat="1" applyFont="1" applyBorder="1" applyAlignment="1" applyProtection="1">
      <alignment horizontal="center" vertical="center" wrapText="1"/>
      <protection hidden="1"/>
    </xf>
    <xf numFmtId="167" fontId="6" fillId="0" borderId="45" xfId="5" applyNumberFormat="1" applyFont="1" applyBorder="1" applyAlignment="1" applyProtection="1">
      <alignment horizontal="center" vertical="center" wrapText="1"/>
      <protection hidden="1"/>
    </xf>
    <xf numFmtId="167" fontId="6" fillId="0" borderId="35" xfId="5" applyNumberFormat="1" applyFont="1" applyBorder="1" applyAlignment="1" applyProtection="1">
      <alignment horizontal="center" vertical="center" wrapText="1"/>
      <protection hidden="1"/>
    </xf>
    <xf numFmtId="167" fontId="6" fillId="0" borderId="36" xfId="5" applyNumberFormat="1" applyFont="1" applyBorder="1" applyAlignment="1" applyProtection="1">
      <alignment horizontal="center" vertical="center" wrapText="1"/>
      <protection hidden="1"/>
    </xf>
    <xf numFmtId="167" fontId="6" fillId="0" borderId="38" xfId="5" applyNumberFormat="1" applyFont="1" applyBorder="1" applyAlignment="1" applyProtection="1">
      <alignment horizontal="center" vertical="center" wrapText="1"/>
      <protection hidden="1"/>
    </xf>
    <xf numFmtId="167" fontId="6" fillId="0" borderId="39" xfId="5" applyNumberFormat="1" applyFont="1" applyBorder="1" applyAlignment="1" applyProtection="1">
      <alignment horizontal="center" vertical="center" wrapText="1"/>
      <protection hidden="1"/>
    </xf>
    <xf numFmtId="167" fontId="6" fillId="0" borderId="41" xfId="5" applyNumberFormat="1" applyFont="1" applyBorder="1" applyAlignment="1" applyProtection="1">
      <alignment horizontal="center" vertical="center" wrapText="1"/>
      <protection hidden="1"/>
    </xf>
    <xf numFmtId="167" fontId="6" fillId="0" borderId="42" xfId="5" applyNumberFormat="1" applyFont="1" applyBorder="1" applyAlignment="1" applyProtection="1">
      <alignment horizontal="center" vertical="center" wrapText="1"/>
      <protection hidden="1"/>
    </xf>
    <xf numFmtId="167" fontId="6" fillId="0" borderId="32" xfId="8" applyNumberFormat="1" applyFont="1" applyBorder="1" applyAlignment="1" applyProtection="1">
      <alignment horizontal="center" vertical="center" wrapText="1"/>
      <protection hidden="1"/>
    </xf>
    <xf numFmtId="167" fontId="6" fillId="0" borderId="33" xfId="8" applyNumberFormat="1" applyFont="1" applyBorder="1" applyAlignment="1" applyProtection="1">
      <alignment horizontal="center" vertical="center" wrapText="1"/>
      <protection hidden="1"/>
    </xf>
    <xf numFmtId="167" fontId="6" fillId="0" borderId="44" xfId="8" applyNumberFormat="1" applyFont="1" applyBorder="1" applyAlignment="1" applyProtection="1">
      <alignment horizontal="center" vertical="center" wrapText="1"/>
      <protection hidden="1"/>
    </xf>
    <xf numFmtId="167" fontId="6" fillId="0" borderId="45" xfId="8" applyNumberFormat="1" applyFont="1" applyBorder="1" applyAlignment="1" applyProtection="1">
      <alignment horizontal="center" vertical="center" wrapText="1"/>
      <protection hidden="1"/>
    </xf>
    <xf numFmtId="167" fontId="6" fillId="0" borderId="35" xfId="8" applyNumberFormat="1" applyFont="1" applyFill="1" applyBorder="1" applyAlignment="1" applyProtection="1">
      <alignment horizontal="center" vertical="center" wrapText="1"/>
      <protection hidden="1"/>
    </xf>
    <xf numFmtId="167" fontId="6" fillId="0" borderId="36" xfId="8" applyNumberFormat="1" applyFont="1" applyFill="1" applyBorder="1" applyAlignment="1" applyProtection="1">
      <alignment horizontal="center" vertical="center" wrapText="1"/>
      <protection hidden="1"/>
    </xf>
    <xf numFmtId="167" fontId="6" fillId="0" borderId="38" xfId="8" applyNumberFormat="1" applyFont="1" applyBorder="1" applyAlignment="1" applyProtection="1">
      <alignment horizontal="center" vertical="center" wrapText="1"/>
      <protection hidden="1"/>
    </xf>
    <xf numFmtId="167" fontId="6" fillId="0" borderId="39" xfId="8" applyNumberFormat="1" applyFont="1" applyBorder="1" applyAlignment="1" applyProtection="1">
      <alignment horizontal="center" vertical="center" wrapText="1"/>
      <protection hidden="1"/>
    </xf>
    <xf numFmtId="167" fontId="6" fillId="0" borderId="38" xfId="3" applyNumberFormat="1" applyFont="1" applyFill="1" applyBorder="1" applyAlignment="1" applyProtection="1">
      <alignment horizontal="center" vertical="center" wrapText="1"/>
      <protection hidden="1"/>
    </xf>
    <xf numFmtId="167" fontId="6" fillId="0" borderId="39" xfId="3" applyNumberFormat="1" applyFont="1" applyFill="1" applyBorder="1" applyAlignment="1" applyProtection="1">
      <alignment horizontal="center" vertical="center" wrapText="1"/>
      <protection hidden="1"/>
    </xf>
    <xf numFmtId="167" fontId="6" fillId="0" borderId="32" xfId="3" applyNumberFormat="1" applyFont="1" applyFill="1" applyBorder="1" applyAlignment="1" applyProtection="1">
      <alignment horizontal="center" vertical="center" wrapText="1"/>
      <protection hidden="1"/>
    </xf>
    <xf numFmtId="167" fontId="6" fillId="0" borderId="33" xfId="3" applyNumberFormat="1" applyFont="1" applyFill="1" applyBorder="1" applyAlignment="1" applyProtection="1">
      <alignment horizontal="center" vertical="center" wrapText="1"/>
      <protection hidden="1"/>
    </xf>
    <xf numFmtId="167" fontId="6" fillId="0" borderId="44" xfId="3" applyNumberFormat="1" applyFont="1" applyFill="1" applyBorder="1" applyAlignment="1" applyProtection="1">
      <alignment horizontal="center" vertical="center" wrapText="1"/>
      <protection hidden="1"/>
    </xf>
    <xf numFmtId="167" fontId="6" fillId="0" borderId="45" xfId="3" applyNumberFormat="1" applyFont="1" applyFill="1" applyBorder="1" applyAlignment="1" applyProtection="1">
      <alignment horizontal="center" vertical="center" wrapText="1"/>
      <protection hidden="1"/>
    </xf>
    <xf numFmtId="167" fontId="6" fillId="0" borderId="38" xfId="9" applyNumberFormat="1" applyFont="1" applyBorder="1" applyAlignment="1" applyProtection="1">
      <alignment horizontal="center" vertical="center" wrapText="1"/>
      <protection hidden="1"/>
    </xf>
    <xf numFmtId="167" fontId="6" fillId="0" borderId="39" xfId="9" applyNumberFormat="1" applyFont="1" applyBorder="1" applyAlignment="1" applyProtection="1">
      <alignment horizontal="center" vertical="center" wrapText="1"/>
      <protection hidden="1"/>
    </xf>
    <xf numFmtId="167" fontId="6" fillId="0" borderId="32" xfId="0" applyNumberFormat="1" applyFont="1" applyFill="1" applyBorder="1" applyAlignment="1" applyProtection="1">
      <alignment horizontal="center" vertical="center" wrapText="1"/>
      <protection hidden="1"/>
    </xf>
    <xf numFmtId="167" fontId="6" fillId="0" borderId="33" xfId="0" applyNumberFormat="1" applyFont="1" applyFill="1" applyBorder="1" applyAlignment="1" applyProtection="1">
      <alignment horizontal="center" vertical="center" wrapText="1"/>
      <protection hidden="1"/>
    </xf>
    <xf numFmtId="167" fontId="6" fillId="0" borderId="35" xfId="0" applyNumberFormat="1" applyFont="1" applyBorder="1" applyAlignment="1" applyProtection="1">
      <alignment horizontal="center" vertical="center" wrapText="1"/>
      <protection hidden="1"/>
    </xf>
    <xf numFmtId="167" fontId="6" fillId="0" borderId="36" xfId="0" applyNumberFormat="1" applyFont="1" applyBorder="1" applyAlignment="1" applyProtection="1">
      <alignment horizontal="center" vertical="center" wrapText="1"/>
      <protection hidden="1"/>
    </xf>
    <xf numFmtId="0" fontId="25" fillId="0" borderId="0" xfId="0" applyFont="1" applyProtection="1">
      <protection hidden="1"/>
    </xf>
    <xf numFmtId="0" fontId="25" fillId="0" borderId="0" xfId="0" applyFont="1" applyAlignment="1" applyProtection="1">
      <alignment horizontal="center"/>
      <protection hidden="1"/>
    </xf>
    <xf numFmtId="0" fontId="27" fillId="0" borderId="0" xfId="0" applyFont="1" applyProtection="1">
      <protection hidden="1"/>
    </xf>
    <xf numFmtId="0" fontId="28" fillId="0" borderId="0" xfId="0" applyNumberFormat="1" applyFont="1" applyFill="1" applyBorder="1" applyAlignment="1" applyProtection="1">
      <alignment horizontal="center" vertical="center"/>
      <protection hidden="1"/>
    </xf>
    <xf numFmtId="0" fontId="27" fillId="0" borderId="0" xfId="3" applyFont="1" applyAlignment="1" applyProtection="1">
      <alignment vertical="center"/>
      <protection hidden="1"/>
    </xf>
    <xf numFmtId="0" fontId="27" fillId="0" borderId="0" xfId="3" applyFont="1" applyAlignment="1" applyProtection="1">
      <alignment horizontal="center" vertical="center"/>
      <protection hidden="1"/>
    </xf>
    <xf numFmtId="0" fontId="29" fillId="0" borderId="0" xfId="0" applyFont="1" applyBorder="1" applyAlignment="1" applyProtection="1">
      <alignment horizontal="center" vertical="center"/>
      <protection hidden="1"/>
    </xf>
    <xf numFmtId="3" fontId="27" fillId="0" borderId="0" xfId="3" applyNumberFormat="1" applyFont="1" applyAlignment="1" applyProtection="1">
      <alignment horizontal="center" vertical="center"/>
      <protection hidden="1"/>
    </xf>
    <xf numFmtId="165" fontId="8" fillId="0" borderId="32" xfId="3" applyNumberFormat="1" applyFont="1" applyBorder="1" applyAlignment="1" applyProtection="1">
      <alignment horizontal="center" vertical="center" wrapText="1"/>
      <protection hidden="1"/>
    </xf>
    <xf numFmtId="165" fontId="8" fillId="0" borderId="35" xfId="3" applyNumberFormat="1" applyFont="1" applyBorder="1" applyAlignment="1" applyProtection="1">
      <alignment horizontal="center" vertical="center" wrapText="1"/>
      <protection hidden="1"/>
    </xf>
    <xf numFmtId="3" fontId="30" fillId="3" borderId="5" xfId="4" applyNumberFormat="1" applyFont="1" applyFill="1" applyBorder="1" applyAlignment="1" applyProtection="1">
      <alignment horizontal="center" vertical="center" wrapText="1"/>
      <protection hidden="1"/>
    </xf>
    <xf numFmtId="3" fontId="30" fillId="3" borderId="9" xfId="4" applyNumberFormat="1" applyFont="1" applyFill="1" applyBorder="1" applyAlignment="1" applyProtection="1">
      <alignment horizontal="center" vertical="center" wrapText="1"/>
      <protection hidden="1"/>
    </xf>
    <xf numFmtId="3" fontId="30" fillId="3" borderId="9" xfId="0" applyNumberFormat="1" applyFont="1" applyFill="1" applyBorder="1" applyAlignment="1" applyProtection="1">
      <alignment horizontal="center" vertical="center" wrapText="1"/>
      <protection hidden="1"/>
    </xf>
    <xf numFmtId="49" fontId="31" fillId="9" borderId="31" xfId="3" applyNumberFormat="1" applyFont="1" applyFill="1" applyBorder="1" applyAlignment="1" applyProtection="1">
      <alignment horizontal="center" vertical="center" wrapText="1"/>
      <protection hidden="1"/>
    </xf>
    <xf numFmtId="0" fontId="31" fillId="0" borderId="32" xfId="3" applyNumberFormat="1" applyFont="1" applyFill="1" applyBorder="1" applyAlignment="1" applyProtection="1">
      <alignment horizontal="center" vertical="center" wrapText="1"/>
      <protection hidden="1"/>
    </xf>
    <xf numFmtId="0" fontId="31" fillId="0" borderId="32" xfId="3" applyFont="1" applyFill="1" applyBorder="1" applyAlignment="1" applyProtection="1">
      <alignment vertical="center" wrapText="1"/>
      <protection hidden="1"/>
    </xf>
    <xf numFmtId="0" fontId="6" fillId="0" borderId="32" xfId="3" applyFont="1" applyFill="1" applyBorder="1" applyAlignment="1" applyProtection="1">
      <alignment horizontal="center" vertical="center" wrapText="1"/>
      <protection hidden="1"/>
    </xf>
    <xf numFmtId="165" fontId="6" fillId="0" borderId="32" xfId="0" applyNumberFormat="1" applyFont="1" applyFill="1" applyBorder="1" applyAlignment="1" applyProtection="1">
      <alignment horizontal="center" vertical="center" wrapText="1"/>
      <protection hidden="1"/>
    </xf>
    <xf numFmtId="165" fontId="8" fillId="0" borderId="32" xfId="0" applyNumberFormat="1" applyFont="1" applyFill="1" applyBorder="1" applyAlignment="1" applyProtection="1">
      <alignment horizontal="center" vertical="center" wrapText="1"/>
      <protection hidden="1"/>
    </xf>
    <xf numFmtId="166" fontId="8" fillId="0" borderId="32" xfId="0" applyNumberFormat="1" applyFont="1" applyFill="1" applyBorder="1" applyAlignment="1" applyProtection="1">
      <alignment horizontal="center" vertical="center" wrapText="1"/>
      <protection hidden="1"/>
    </xf>
    <xf numFmtId="166" fontId="8" fillId="0" borderId="32" xfId="3" applyNumberFormat="1" applyFont="1" applyBorder="1" applyAlignment="1" applyProtection="1">
      <alignment horizontal="center" vertical="center" wrapText="1"/>
      <protection hidden="1"/>
    </xf>
    <xf numFmtId="0" fontId="8" fillId="0" borderId="32" xfId="3" applyNumberFormat="1" applyFont="1" applyBorder="1" applyAlignment="1" applyProtection="1">
      <alignment horizontal="center" vertical="center" wrapText="1"/>
      <protection hidden="1"/>
    </xf>
    <xf numFmtId="167" fontId="8" fillId="0" borderId="32" xfId="3" applyNumberFormat="1" applyFont="1" applyBorder="1" applyAlignment="1" applyProtection="1">
      <alignment horizontal="center" vertical="center" wrapText="1"/>
      <protection hidden="1"/>
    </xf>
    <xf numFmtId="167" fontId="8" fillId="0" borderId="33" xfId="3" applyNumberFormat="1" applyFont="1" applyBorder="1" applyAlignment="1" applyProtection="1">
      <alignment horizontal="center" vertical="center" wrapText="1"/>
      <protection hidden="1"/>
    </xf>
    <xf numFmtId="167" fontId="25" fillId="0" borderId="31" xfId="0" applyNumberFormat="1" applyFont="1" applyBorder="1" applyAlignment="1" applyProtection="1">
      <alignment horizontal="center" vertical="center"/>
      <protection hidden="1"/>
    </xf>
    <xf numFmtId="167" fontId="25" fillId="0" borderId="32" xfId="0" applyNumberFormat="1" applyFont="1" applyBorder="1" applyAlignment="1" applyProtection="1">
      <alignment horizontal="center" vertical="center"/>
      <protection hidden="1"/>
    </xf>
    <xf numFmtId="167" fontId="25" fillId="0" borderId="33" xfId="0" applyNumberFormat="1" applyFont="1" applyBorder="1" applyAlignment="1" applyProtection="1">
      <alignment horizontal="center" vertical="center"/>
      <protection hidden="1"/>
    </xf>
    <xf numFmtId="49" fontId="31" fillId="9" borderId="34" xfId="3" applyNumberFormat="1" applyFont="1" applyFill="1" applyBorder="1" applyAlignment="1" applyProtection="1">
      <alignment horizontal="center" vertical="center" wrapText="1"/>
      <protection hidden="1"/>
    </xf>
    <xf numFmtId="0" fontId="31" fillId="0" borderId="35" xfId="3" applyNumberFormat="1" applyFont="1" applyFill="1" applyBorder="1" applyAlignment="1" applyProtection="1">
      <alignment horizontal="center" vertical="center" wrapText="1"/>
      <protection hidden="1"/>
    </xf>
    <xf numFmtId="0" fontId="31" fillId="0" borderId="35" xfId="3" applyFont="1" applyFill="1" applyBorder="1" applyAlignment="1" applyProtection="1">
      <alignment vertical="center" wrapText="1"/>
      <protection hidden="1"/>
    </xf>
    <xf numFmtId="0" fontId="6" fillId="0" borderId="35" xfId="3" applyFont="1" applyFill="1" applyBorder="1" applyAlignment="1" applyProtection="1">
      <alignment horizontal="center" vertical="center" wrapText="1"/>
      <protection hidden="1"/>
    </xf>
    <xf numFmtId="165" fontId="32" fillId="0" borderId="35" xfId="0" applyNumberFormat="1" applyFont="1" applyBorder="1" applyAlignment="1" applyProtection="1">
      <alignment horizontal="center" wrapText="1"/>
      <protection hidden="1"/>
    </xf>
    <xf numFmtId="167" fontId="32" fillId="0" borderId="35" xfId="0" applyNumberFormat="1" applyFont="1" applyBorder="1" applyAlignment="1" applyProtection="1">
      <alignment horizontal="center" wrapText="1"/>
      <protection hidden="1"/>
    </xf>
    <xf numFmtId="0" fontId="33" fillId="0" borderId="35" xfId="3" applyNumberFormat="1" applyFont="1" applyBorder="1" applyAlignment="1" applyProtection="1">
      <alignment horizontal="center" vertical="center" wrapText="1"/>
      <protection hidden="1"/>
    </xf>
    <xf numFmtId="167" fontId="33" fillId="0" borderId="35" xfId="3" applyNumberFormat="1" applyFont="1" applyBorder="1" applyAlignment="1" applyProtection="1">
      <alignment horizontal="center" vertical="center" wrapText="1"/>
      <protection hidden="1"/>
    </xf>
    <xf numFmtId="167" fontId="33" fillId="0" borderId="36" xfId="3" applyNumberFormat="1" applyFont="1" applyBorder="1" applyAlignment="1" applyProtection="1">
      <alignment horizontal="center" vertical="center" wrapText="1"/>
      <protection hidden="1"/>
    </xf>
    <xf numFmtId="0" fontId="32" fillId="0" borderId="0" xfId="0" applyFont="1" applyProtection="1">
      <protection hidden="1"/>
    </xf>
    <xf numFmtId="167" fontId="32" fillId="0" borderId="34" xfId="0" applyNumberFormat="1" applyFont="1" applyBorder="1" applyAlignment="1" applyProtection="1">
      <alignment horizontal="center" vertical="center" wrapText="1"/>
      <protection hidden="1"/>
    </xf>
    <xf numFmtId="167" fontId="32" fillId="0" borderId="35" xfId="0" applyNumberFormat="1" applyFont="1" applyBorder="1" applyAlignment="1" applyProtection="1">
      <alignment horizontal="center" vertical="center"/>
      <protection hidden="1"/>
    </xf>
    <xf numFmtId="167" fontId="32" fillId="0" borderId="35" xfId="0" applyNumberFormat="1" applyFont="1" applyBorder="1" applyAlignment="1" applyProtection="1">
      <alignment horizontal="center" vertical="center" wrapText="1"/>
      <protection hidden="1"/>
    </xf>
    <xf numFmtId="167" fontId="25" fillId="0" borderId="35" xfId="0" applyNumberFormat="1" applyFont="1" applyBorder="1" applyAlignment="1" applyProtection="1">
      <alignment horizontal="center" vertical="center"/>
      <protection hidden="1"/>
    </xf>
    <xf numFmtId="167" fontId="25" fillId="0" borderId="36" xfId="0" applyNumberFormat="1" applyFont="1" applyBorder="1" applyAlignment="1" applyProtection="1">
      <alignment horizontal="center" vertical="center"/>
      <protection hidden="1"/>
    </xf>
    <xf numFmtId="49" fontId="6" fillId="9" borderId="34" xfId="3" applyNumberFormat="1" applyFont="1" applyFill="1" applyBorder="1" applyAlignment="1" applyProtection="1">
      <alignment horizontal="center" vertical="center" wrapText="1"/>
      <protection hidden="1"/>
    </xf>
    <xf numFmtId="0" fontId="34" fillId="0" borderId="35" xfId="3" applyNumberFormat="1" applyFont="1" applyFill="1" applyBorder="1" applyAlignment="1" applyProtection="1">
      <alignment horizontal="left" vertical="center" wrapText="1"/>
      <protection hidden="1"/>
    </xf>
    <xf numFmtId="0" fontId="8" fillId="0" borderId="35" xfId="0" applyNumberFormat="1" applyFont="1" applyFill="1" applyBorder="1" applyAlignment="1" applyProtection="1">
      <alignment horizontal="center" vertical="center" wrapText="1"/>
      <protection hidden="1"/>
    </xf>
    <xf numFmtId="167" fontId="8" fillId="0" borderId="35" xfId="0" applyNumberFormat="1" applyFont="1" applyFill="1" applyBorder="1" applyAlignment="1" applyProtection="1">
      <alignment horizontal="center" vertical="center" wrapText="1"/>
      <protection hidden="1"/>
    </xf>
    <xf numFmtId="167" fontId="8" fillId="0" borderId="35" xfId="3" applyNumberFormat="1" applyFont="1" applyFill="1" applyBorder="1" applyAlignment="1" applyProtection="1">
      <alignment horizontal="center" vertical="center" wrapText="1"/>
      <protection hidden="1"/>
    </xf>
    <xf numFmtId="0" fontId="35" fillId="0" borderId="35" xfId="3" applyNumberFormat="1" applyFont="1" applyFill="1" applyBorder="1" applyAlignment="1" applyProtection="1">
      <alignment horizontal="center" vertical="center" wrapText="1"/>
      <protection hidden="1"/>
    </xf>
    <xf numFmtId="167" fontId="8" fillId="0" borderId="36" xfId="3" applyNumberFormat="1" applyFont="1" applyFill="1" applyBorder="1" applyAlignment="1" applyProtection="1">
      <alignment horizontal="center" vertical="center" wrapText="1"/>
      <protection hidden="1"/>
    </xf>
    <xf numFmtId="167" fontId="25" fillId="0" borderId="34" xfId="0" applyNumberFormat="1" applyFont="1" applyBorder="1" applyAlignment="1" applyProtection="1">
      <alignment horizontal="center" vertical="center"/>
      <protection hidden="1"/>
    </xf>
    <xf numFmtId="0" fontId="31" fillId="0" borderId="35" xfId="3" applyNumberFormat="1" applyFont="1" applyFill="1" applyBorder="1" applyAlignment="1" applyProtection="1">
      <alignment horizontal="left" vertical="center" wrapText="1"/>
      <protection hidden="1"/>
    </xf>
    <xf numFmtId="0" fontId="5" fillId="0" borderId="35" xfId="7" applyFont="1" applyFill="1" applyBorder="1" applyAlignment="1" applyProtection="1">
      <alignment horizontal="center" vertical="center" wrapText="1"/>
      <protection hidden="1"/>
    </xf>
    <xf numFmtId="0" fontId="5" fillId="0" borderId="35" xfId="3" applyFont="1" applyFill="1" applyBorder="1" applyAlignment="1" applyProtection="1">
      <alignment vertical="center" wrapText="1"/>
      <protection hidden="1"/>
    </xf>
    <xf numFmtId="0" fontId="0" fillId="0" borderId="35" xfId="3" applyFont="1" applyFill="1" applyBorder="1" applyAlignment="1" applyProtection="1">
      <alignment vertical="center" wrapText="1"/>
      <protection hidden="1"/>
    </xf>
    <xf numFmtId="0" fontId="6" fillId="9" borderId="34" xfId="0" applyFont="1" applyFill="1" applyBorder="1" applyAlignment="1" applyProtection="1">
      <alignment horizontal="center" vertical="center" wrapText="1"/>
      <protection hidden="1"/>
    </xf>
    <xf numFmtId="0" fontId="18" fillId="0" borderId="0" xfId="7" applyFont="1" applyFill="1" applyBorder="1" applyAlignment="1" applyProtection="1">
      <alignment vertical="center" wrapText="1"/>
      <protection hidden="1"/>
    </xf>
    <xf numFmtId="0" fontId="5" fillId="0" borderId="0" xfId="7" applyFont="1" applyFill="1" applyBorder="1" applyAlignment="1" applyProtection="1">
      <alignment horizontal="center" vertical="center" wrapText="1"/>
      <protection hidden="1"/>
    </xf>
    <xf numFmtId="0" fontId="5" fillId="0" borderId="0" xfId="7" applyFont="1" applyFill="1" applyBorder="1" applyAlignment="1" applyProtection="1">
      <alignment vertical="center" wrapText="1"/>
      <protection hidden="1"/>
    </xf>
    <xf numFmtId="0" fontId="18" fillId="0" borderId="35" xfId="3" applyFont="1" applyFill="1" applyBorder="1" applyAlignment="1" applyProtection="1">
      <alignment vertical="center" wrapText="1"/>
      <protection hidden="1"/>
    </xf>
    <xf numFmtId="0" fontId="18" fillId="0" borderId="35" xfId="7" applyFont="1" applyFill="1" applyBorder="1" applyAlignment="1" applyProtection="1">
      <alignment vertical="center" wrapText="1"/>
      <protection hidden="1"/>
    </xf>
    <xf numFmtId="0" fontId="5" fillId="0" borderId="35" xfId="7" applyFont="1" applyFill="1" applyBorder="1" applyAlignment="1" applyProtection="1">
      <alignment vertical="center" wrapText="1"/>
      <protection hidden="1"/>
    </xf>
    <xf numFmtId="0" fontId="36" fillId="0" borderId="0" xfId="7" applyFont="1" applyFill="1" applyBorder="1" applyAlignment="1" applyProtection="1">
      <alignment vertical="center" wrapText="1"/>
      <protection hidden="1"/>
    </xf>
    <xf numFmtId="0" fontId="36" fillId="0" borderId="35" xfId="3" applyFont="1" applyFill="1" applyBorder="1" applyAlignment="1" applyProtection="1">
      <alignment vertical="center" wrapText="1"/>
      <protection hidden="1"/>
    </xf>
    <xf numFmtId="0" fontId="6" fillId="9" borderId="46" xfId="0" applyFont="1" applyFill="1" applyBorder="1" applyAlignment="1" applyProtection="1">
      <alignment horizontal="center" vertical="center" wrapText="1"/>
      <protection hidden="1"/>
    </xf>
    <xf numFmtId="49" fontId="6" fillId="9" borderId="37" xfId="3" applyNumberFormat="1" applyFont="1" applyFill="1" applyBorder="1" applyAlignment="1" applyProtection="1">
      <alignment horizontal="center" vertical="center" wrapText="1"/>
      <protection hidden="1"/>
    </xf>
    <xf numFmtId="0" fontId="5" fillId="0" borderId="38" xfId="3" applyNumberFormat="1" applyFont="1" applyFill="1" applyBorder="1" applyAlignment="1" applyProtection="1">
      <alignment horizontal="center" vertical="center" wrapText="1"/>
      <protection hidden="1"/>
    </xf>
    <xf numFmtId="0" fontId="5" fillId="0" borderId="38" xfId="3" applyFont="1" applyFill="1" applyBorder="1" applyAlignment="1" applyProtection="1">
      <alignment vertical="center" wrapText="1"/>
      <protection hidden="1"/>
    </xf>
    <xf numFmtId="0" fontId="6" fillId="0" borderId="38" xfId="3" applyFont="1" applyFill="1" applyBorder="1" applyAlignment="1" applyProtection="1">
      <alignment horizontal="center" vertical="center" wrapText="1"/>
      <protection hidden="1"/>
    </xf>
    <xf numFmtId="0" fontId="8" fillId="0" borderId="38" xfId="0" applyNumberFormat="1" applyFont="1" applyFill="1" applyBorder="1" applyAlignment="1" applyProtection="1">
      <alignment horizontal="center" vertical="center" wrapText="1"/>
      <protection hidden="1"/>
    </xf>
    <xf numFmtId="49" fontId="31" fillId="9" borderId="43" xfId="3" applyNumberFormat="1" applyFont="1" applyFill="1" applyBorder="1" applyAlignment="1" applyProtection="1">
      <alignment horizontal="center" vertical="center" wrapText="1"/>
      <protection hidden="1"/>
    </xf>
    <xf numFmtId="0" fontId="36" fillId="0" borderId="35" xfId="7" applyFont="1" applyFill="1" applyBorder="1" applyAlignment="1" applyProtection="1">
      <alignment vertical="center" wrapText="1"/>
      <protection hidden="1"/>
    </xf>
    <xf numFmtId="0" fontId="6" fillId="9" borderId="43" xfId="0" applyFont="1" applyFill="1" applyBorder="1" applyAlignment="1" applyProtection="1">
      <alignment horizontal="center" vertical="center" wrapText="1"/>
      <protection hidden="1"/>
    </xf>
    <xf numFmtId="0" fontId="6" fillId="9" borderId="37" xfId="0" applyFont="1" applyFill="1" applyBorder="1" applyAlignment="1" applyProtection="1">
      <alignment horizontal="center" vertical="center" wrapText="1"/>
      <protection hidden="1"/>
    </xf>
    <xf numFmtId="0" fontId="6" fillId="0" borderId="38" xfId="0" applyNumberFormat="1" applyFont="1" applyFill="1" applyBorder="1" applyAlignment="1" applyProtection="1">
      <alignment horizontal="center" vertical="center" wrapText="1"/>
      <protection hidden="1"/>
    </xf>
    <xf numFmtId="0" fontId="36" fillId="0" borderId="38" xfId="3" applyFont="1" applyFill="1" applyBorder="1" applyAlignment="1" applyProtection="1">
      <alignment horizontal="left" vertical="center" wrapText="1"/>
      <protection hidden="1"/>
    </xf>
    <xf numFmtId="0" fontId="6" fillId="0" borderId="38" xfId="0" applyFont="1" applyFill="1" applyBorder="1" applyAlignment="1" applyProtection="1">
      <alignment horizontal="center" vertical="center" wrapText="1"/>
      <protection hidden="1"/>
    </xf>
    <xf numFmtId="0" fontId="31" fillId="0" borderId="44" xfId="3" applyNumberFormat="1" applyFont="1" applyFill="1" applyBorder="1" applyAlignment="1" applyProtection="1">
      <alignment horizontal="center" vertical="center" wrapText="1"/>
      <protection hidden="1"/>
    </xf>
    <xf numFmtId="0" fontId="31" fillId="0" borderId="44" xfId="3" applyFont="1" applyFill="1" applyBorder="1" applyAlignment="1" applyProtection="1">
      <alignment vertical="center" wrapText="1"/>
      <protection hidden="1"/>
    </xf>
    <xf numFmtId="0" fontId="6" fillId="0" borderId="44" xfId="0" applyFont="1" applyFill="1" applyBorder="1" applyAlignment="1" applyProtection="1">
      <alignment horizontal="center" vertical="center" wrapText="1"/>
      <protection hidden="1"/>
    </xf>
    <xf numFmtId="49" fontId="6" fillId="9" borderId="43" xfId="3" applyNumberFormat="1" applyFont="1" applyFill="1" applyBorder="1" applyAlignment="1" applyProtection="1">
      <alignment horizontal="center" vertical="center" wrapText="1"/>
      <protection hidden="1"/>
    </xf>
    <xf numFmtId="0" fontId="5" fillId="0" borderId="35" xfId="0" applyFont="1" applyFill="1" applyBorder="1" applyAlignment="1" applyProtection="1">
      <alignment wrapText="1"/>
      <protection hidden="1"/>
    </xf>
    <xf numFmtId="0" fontId="5" fillId="0" borderId="35" xfId="0" applyFont="1" applyFill="1" applyBorder="1" applyProtection="1">
      <protection hidden="1"/>
    </xf>
    <xf numFmtId="0" fontId="5" fillId="0" borderId="35" xfId="3" applyFont="1" applyFill="1" applyBorder="1" applyAlignment="1" applyProtection="1">
      <alignment horizontal="left" vertical="center" wrapText="1"/>
      <protection hidden="1"/>
    </xf>
    <xf numFmtId="0" fontId="6" fillId="0" borderId="35" xfId="0" applyFont="1" applyFill="1" applyBorder="1" applyAlignment="1" applyProtection="1">
      <alignment horizontal="center" vertical="center" wrapText="1"/>
      <protection hidden="1"/>
    </xf>
    <xf numFmtId="0" fontId="36" fillId="0" borderId="35" xfId="3" applyFont="1" applyFill="1" applyBorder="1" applyAlignment="1" applyProtection="1">
      <alignment horizontal="left" vertical="center" wrapText="1"/>
      <protection hidden="1"/>
    </xf>
    <xf numFmtId="0" fontId="6" fillId="9" borderId="40" xfId="0" applyFont="1" applyFill="1" applyBorder="1" applyAlignment="1" applyProtection="1">
      <alignment horizontal="center" vertical="center" wrapText="1"/>
      <protection hidden="1"/>
    </xf>
    <xf numFmtId="0" fontId="6" fillId="0" borderId="41" xfId="0" applyNumberFormat="1" applyFont="1" applyFill="1" applyBorder="1" applyAlignment="1" applyProtection="1">
      <alignment horizontal="center" vertical="center" wrapText="1"/>
      <protection hidden="1"/>
    </xf>
    <xf numFmtId="0" fontId="5" fillId="0" borderId="38" xfId="3" applyFont="1" applyFill="1" applyBorder="1" applyAlignment="1" applyProtection="1">
      <alignment horizontal="left" vertical="center" wrapText="1"/>
      <protection hidden="1"/>
    </xf>
    <xf numFmtId="0" fontId="6" fillId="0" borderId="41" xfId="0" applyFont="1" applyFill="1" applyBorder="1" applyAlignment="1" applyProtection="1">
      <alignment horizontal="center" vertical="center" wrapText="1"/>
      <protection hidden="1"/>
    </xf>
    <xf numFmtId="0" fontId="6" fillId="0" borderId="32" xfId="0" applyFont="1" applyFill="1" applyBorder="1" applyAlignment="1" applyProtection="1">
      <alignment horizontal="center" vertical="center" wrapText="1"/>
      <protection hidden="1"/>
    </xf>
    <xf numFmtId="0" fontId="6" fillId="0" borderId="32" xfId="0" applyFont="1" applyBorder="1" applyAlignment="1" applyProtection="1">
      <alignment horizontal="center" vertical="center" wrapText="1"/>
      <protection hidden="1"/>
    </xf>
    <xf numFmtId="0" fontId="34" fillId="0" borderId="35" xfId="0" applyFont="1" applyFill="1" applyBorder="1" applyAlignment="1" applyProtection="1">
      <alignment vertical="center" wrapText="1"/>
      <protection hidden="1"/>
    </xf>
    <xf numFmtId="0" fontId="6" fillId="0" borderId="35" xfId="5" applyFont="1" applyFill="1" applyBorder="1" applyAlignment="1" applyProtection="1">
      <alignment horizontal="center" vertical="center" wrapText="1"/>
      <protection hidden="1"/>
    </xf>
    <xf numFmtId="0" fontId="37" fillId="0" borderId="35" xfId="3" applyFont="1" applyFill="1" applyBorder="1" applyAlignment="1" applyProtection="1">
      <alignment vertical="center" wrapText="1"/>
      <protection hidden="1"/>
    </xf>
    <xf numFmtId="0" fontId="6" fillId="0" borderId="35" xfId="6" applyFont="1" applyFill="1" applyBorder="1" applyAlignment="1" applyProtection="1">
      <alignment horizontal="center" vertical="center" wrapText="1"/>
      <protection hidden="1"/>
    </xf>
    <xf numFmtId="0" fontId="31" fillId="9" borderId="43" xfId="3" applyFont="1" applyFill="1" applyBorder="1" applyAlignment="1" applyProtection="1">
      <alignment vertical="center" wrapText="1"/>
      <protection hidden="1"/>
    </xf>
    <xf numFmtId="49" fontId="6" fillId="9" borderId="34" xfId="5" applyNumberFormat="1" applyFont="1" applyFill="1" applyBorder="1" applyAlignment="1" applyProtection="1">
      <alignment horizontal="center" vertical="center" wrapText="1"/>
      <protection hidden="1"/>
    </xf>
    <xf numFmtId="0" fontId="38" fillId="0" borderId="35" xfId="3" applyFont="1" applyFill="1" applyBorder="1" applyAlignment="1" applyProtection="1">
      <alignment vertical="center" wrapText="1"/>
      <protection hidden="1"/>
    </xf>
    <xf numFmtId="0" fontId="39" fillId="0" borderId="35" xfId="3" applyFont="1" applyFill="1" applyBorder="1" applyAlignment="1" applyProtection="1">
      <alignment vertical="center" wrapText="1"/>
      <protection hidden="1"/>
    </xf>
    <xf numFmtId="0" fontId="6" fillId="0" borderId="35" xfId="0" applyFont="1" applyFill="1" applyBorder="1" applyAlignment="1" applyProtection="1">
      <alignment vertical="center" wrapText="1"/>
      <protection hidden="1"/>
    </xf>
    <xf numFmtId="0" fontId="6" fillId="0" borderId="47" xfId="0" applyFont="1" applyFill="1" applyBorder="1" applyAlignment="1" applyProtection="1">
      <alignment vertical="center" wrapText="1"/>
      <protection hidden="1"/>
    </xf>
    <xf numFmtId="0" fontId="6" fillId="0" borderId="47" xfId="6" applyFont="1" applyFill="1" applyBorder="1" applyAlignment="1" applyProtection="1">
      <alignment horizontal="center" vertical="center" wrapText="1"/>
      <protection hidden="1"/>
    </xf>
    <xf numFmtId="165" fontId="6" fillId="0" borderId="47" xfId="0" applyNumberFormat="1" applyFont="1" applyFill="1" applyBorder="1" applyAlignment="1" applyProtection="1">
      <alignment horizontal="center" vertical="center" wrapText="1"/>
      <protection hidden="1"/>
    </xf>
    <xf numFmtId="0" fontId="8" fillId="0" borderId="37" xfId="0" applyFont="1" applyFill="1" applyBorder="1" applyAlignment="1" applyProtection="1">
      <alignment horizontal="center" vertical="center" wrapText="1"/>
      <protection hidden="1"/>
    </xf>
    <xf numFmtId="0" fontId="8" fillId="0" borderId="38" xfId="0" applyFont="1" applyFill="1" applyBorder="1" applyAlignment="1" applyProtection="1">
      <alignment horizontal="center" vertical="center" wrapText="1"/>
      <protection hidden="1"/>
    </xf>
    <xf numFmtId="0" fontId="8" fillId="0" borderId="38" xfId="0" applyFont="1" applyFill="1" applyBorder="1" applyAlignment="1" applyProtection="1">
      <alignment vertical="center" wrapText="1"/>
      <protection hidden="1"/>
    </xf>
    <xf numFmtId="165" fontId="8" fillId="0" borderId="38" xfId="0" applyNumberFormat="1" applyFont="1" applyFill="1" applyBorder="1" applyAlignment="1" applyProtection="1">
      <alignment horizontal="center" vertical="center" wrapText="1"/>
      <protection hidden="1"/>
    </xf>
    <xf numFmtId="0" fontId="31" fillId="0" borderId="35" xfId="0" applyFont="1" applyFill="1" applyBorder="1" applyAlignment="1" applyProtection="1">
      <alignment vertical="center" wrapText="1"/>
      <protection hidden="1"/>
    </xf>
    <xf numFmtId="0" fontId="6" fillId="9" borderId="34" xfId="5" applyFont="1" applyFill="1" applyBorder="1" applyAlignment="1" applyProtection="1">
      <alignment horizontal="center" vertical="center" wrapText="1"/>
      <protection hidden="1"/>
    </xf>
    <xf numFmtId="165" fontId="8" fillId="0" borderId="35" xfId="0" applyNumberFormat="1" applyFont="1" applyFill="1" applyBorder="1" applyAlignment="1" applyProtection="1">
      <alignment horizontal="center" vertical="center" wrapText="1"/>
      <protection hidden="1"/>
    </xf>
    <xf numFmtId="0" fontId="6" fillId="9" borderId="37" xfId="5" applyFont="1" applyFill="1" applyBorder="1" applyAlignment="1" applyProtection="1">
      <alignment horizontal="center" vertical="center" wrapText="1"/>
      <protection hidden="1"/>
    </xf>
    <xf numFmtId="0" fontId="6" fillId="0" borderId="38" xfId="5" applyNumberFormat="1" applyFont="1" applyFill="1" applyBorder="1" applyAlignment="1" applyProtection="1">
      <alignment horizontal="center" vertical="center" wrapText="1"/>
      <protection hidden="1"/>
    </xf>
    <xf numFmtId="0" fontId="8" fillId="0" borderId="38" xfId="5" applyNumberFormat="1" applyFont="1" applyFill="1" applyBorder="1" applyAlignment="1" applyProtection="1">
      <alignment horizontal="center" vertical="center" wrapText="1"/>
      <protection hidden="1"/>
    </xf>
    <xf numFmtId="49" fontId="31" fillId="9" borderId="35" xfId="3" applyNumberFormat="1" applyFont="1" applyFill="1" applyBorder="1" applyAlignment="1" applyProtection="1">
      <alignment horizontal="center" vertical="center" wrapText="1"/>
      <protection hidden="1"/>
    </xf>
    <xf numFmtId="49" fontId="31" fillId="9" borderId="51" xfId="3" applyNumberFormat="1" applyFont="1" applyFill="1" applyBorder="1" applyAlignment="1" applyProtection="1">
      <alignment horizontal="center" vertical="center" wrapText="1"/>
      <protection hidden="1"/>
    </xf>
    <xf numFmtId="0" fontId="34" fillId="0" borderId="35" xfId="28" applyFont="1" applyFill="1" applyBorder="1" applyAlignment="1" applyProtection="1">
      <alignment vertical="center" wrapText="1"/>
      <protection hidden="1"/>
    </xf>
    <xf numFmtId="0" fontId="6" fillId="0" borderId="35" xfId="28" applyFont="1" applyFill="1" applyBorder="1" applyAlignment="1" applyProtection="1">
      <alignment horizontal="center" vertical="center" wrapText="1"/>
      <protection hidden="1"/>
    </xf>
    <xf numFmtId="0" fontId="6" fillId="0" borderId="35" xfId="28" applyFont="1" applyFill="1" applyBorder="1" applyAlignment="1" applyProtection="1">
      <alignment vertical="center" wrapText="1"/>
      <protection hidden="1"/>
    </xf>
    <xf numFmtId="0" fontId="6" fillId="9" borderId="40" xfId="5" applyFont="1" applyFill="1" applyBorder="1" applyAlignment="1" applyProtection="1">
      <alignment horizontal="center" vertical="center" wrapText="1"/>
      <protection hidden="1"/>
    </xf>
    <xf numFmtId="0" fontId="6" fillId="0" borderId="41" xfId="5" applyNumberFormat="1" applyFont="1" applyFill="1" applyBorder="1" applyAlignment="1" applyProtection="1">
      <alignment horizontal="center" vertical="center" wrapText="1"/>
      <protection hidden="1"/>
    </xf>
    <xf numFmtId="0" fontId="6" fillId="0" borderId="41" xfId="0" applyFont="1" applyFill="1" applyBorder="1" applyAlignment="1" applyProtection="1">
      <alignment vertical="center" wrapText="1"/>
      <protection hidden="1"/>
    </xf>
    <xf numFmtId="0" fontId="8" fillId="0" borderId="41" xfId="5" applyNumberFormat="1" applyFont="1" applyFill="1" applyBorder="1" applyAlignment="1" applyProtection="1">
      <alignment horizontal="center" vertical="center" wrapText="1"/>
      <protection hidden="1"/>
    </xf>
    <xf numFmtId="0" fontId="5" fillId="0" borderId="32" xfId="7" applyFont="1" applyFill="1" applyBorder="1" applyAlignment="1" applyProtection="1">
      <alignment horizontal="center" vertical="center" wrapText="1"/>
      <protection hidden="1"/>
    </xf>
    <xf numFmtId="0" fontId="5" fillId="0" borderId="32" xfId="7" applyFont="1" applyBorder="1" applyAlignment="1" applyProtection="1">
      <alignment horizontal="center" vertical="center" wrapText="1"/>
      <protection hidden="1"/>
    </xf>
    <xf numFmtId="0" fontId="5" fillId="9" borderId="43" xfId="7" applyFont="1" applyFill="1" applyBorder="1" applyAlignment="1" applyProtection="1">
      <alignment horizontal="center" vertical="center" wrapText="1"/>
      <protection hidden="1"/>
    </xf>
    <xf numFmtId="0" fontId="5" fillId="0" borderId="35" xfId="7" applyNumberFormat="1" applyFont="1" applyFill="1" applyBorder="1" applyAlignment="1" applyProtection="1">
      <alignment horizontal="center" vertical="center" wrapText="1"/>
      <protection hidden="1"/>
    </xf>
    <xf numFmtId="0" fontId="5" fillId="0" borderId="35" xfId="27" applyFont="1" applyFill="1" applyBorder="1" applyProtection="1">
      <protection hidden="1"/>
    </xf>
    <xf numFmtId="0" fontId="5" fillId="9" borderId="34" xfId="7" applyFont="1" applyFill="1" applyBorder="1" applyAlignment="1" applyProtection="1">
      <alignment horizontal="center" vertical="center" wrapText="1"/>
      <protection hidden="1"/>
    </xf>
    <xf numFmtId="0" fontId="36" fillId="0" borderId="35" xfId="27" applyFont="1" applyFill="1" applyBorder="1" applyProtection="1">
      <protection hidden="1"/>
    </xf>
    <xf numFmtId="0" fontId="25" fillId="0" borderId="34" xfId="7" applyFont="1" applyBorder="1" applyAlignment="1" applyProtection="1">
      <alignment horizontal="center" vertical="center" wrapText="1"/>
      <protection hidden="1"/>
    </xf>
    <xf numFmtId="0" fontId="25" fillId="0" borderId="35" xfId="7" applyFont="1" applyFill="1" applyBorder="1" applyAlignment="1" applyProtection="1">
      <alignment horizontal="center" vertical="center" wrapText="1"/>
      <protection hidden="1"/>
    </xf>
    <xf numFmtId="165" fontId="8" fillId="0" borderId="35" xfId="8" applyNumberFormat="1" applyFont="1" applyFill="1" applyBorder="1" applyAlignment="1" applyProtection="1">
      <alignment horizontal="center" vertical="center" wrapText="1"/>
      <protection hidden="1"/>
    </xf>
    <xf numFmtId="0" fontId="0" fillId="0" borderId="35" xfId="7" applyFont="1" applyFill="1" applyBorder="1" applyAlignment="1" applyProtection="1">
      <alignment vertical="center" wrapText="1"/>
      <protection hidden="1"/>
    </xf>
    <xf numFmtId="0" fontId="25" fillId="0" borderId="34" xfId="7" applyFont="1" applyFill="1" applyBorder="1" applyAlignment="1" applyProtection="1">
      <alignment horizontal="center" vertical="center" wrapText="1"/>
      <protection hidden="1"/>
    </xf>
    <xf numFmtId="0" fontId="6" fillId="9" borderId="37" xfId="8" applyFont="1" applyFill="1" applyBorder="1" applyAlignment="1" applyProtection="1">
      <alignment horizontal="center" vertical="center" wrapText="1"/>
      <protection hidden="1"/>
    </xf>
    <xf numFmtId="0" fontId="6" fillId="0" borderId="38" xfId="8" applyNumberFormat="1" applyFont="1" applyFill="1" applyBorder="1" applyAlignment="1" applyProtection="1">
      <alignment horizontal="center" vertical="center" wrapText="1"/>
      <protection hidden="1"/>
    </xf>
    <xf numFmtId="0" fontId="6" fillId="0" borderId="38" xfId="8" applyFont="1" applyFill="1" applyBorder="1" applyAlignment="1" applyProtection="1">
      <alignment vertical="center" wrapText="1"/>
      <protection hidden="1"/>
    </xf>
    <xf numFmtId="0" fontId="6" fillId="0" borderId="38" xfId="8" applyFont="1" applyFill="1" applyBorder="1" applyAlignment="1" applyProtection="1">
      <alignment horizontal="center" vertical="center" wrapText="1"/>
      <protection hidden="1"/>
    </xf>
    <xf numFmtId="0" fontId="8" fillId="0" borderId="38" xfId="8" applyNumberFormat="1" applyFont="1" applyFill="1" applyBorder="1" applyAlignment="1" applyProtection="1">
      <alignment horizontal="center" vertical="center" wrapText="1"/>
      <protection hidden="1"/>
    </xf>
    <xf numFmtId="0" fontId="18" fillId="9" borderId="34" xfId="7" applyFont="1" applyFill="1" applyBorder="1" applyAlignment="1" applyProtection="1">
      <alignment horizontal="center" vertical="center" wrapText="1"/>
      <protection hidden="1"/>
    </xf>
    <xf numFmtId="0" fontId="5" fillId="0" borderId="47" xfId="7" applyNumberFormat="1" applyFont="1" applyFill="1" applyBorder="1" applyAlignment="1" applyProtection="1">
      <alignment horizontal="center" vertical="center" wrapText="1"/>
      <protection hidden="1"/>
    </xf>
    <xf numFmtId="0" fontId="5" fillId="9" borderId="37" xfId="7" applyFont="1" applyFill="1" applyBorder="1" applyAlignment="1" applyProtection="1">
      <alignment horizontal="center" vertical="center" wrapText="1"/>
      <protection hidden="1"/>
    </xf>
    <xf numFmtId="0" fontId="5" fillId="0" borderId="38" xfId="7" applyNumberFormat="1" applyFont="1" applyFill="1" applyBorder="1" applyAlignment="1" applyProtection="1">
      <alignment horizontal="center" vertical="center" wrapText="1"/>
      <protection hidden="1"/>
    </xf>
    <xf numFmtId="0" fontId="5" fillId="0" borderId="38" xfId="7" applyFont="1" applyFill="1" applyBorder="1" applyAlignment="1" applyProtection="1">
      <alignment vertical="center" wrapText="1"/>
      <protection hidden="1"/>
    </xf>
    <xf numFmtId="0" fontId="5" fillId="0" borderId="38" xfId="7" applyFont="1" applyFill="1" applyBorder="1" applyAlignment="1" applyProtection="1">
      <alignment horizontal="center" vertical="center" wrapText="1"/>
      <protection hidden="1"/>
    </xf>
    <xf numFmtId="0" fontId="5" fillId="0" borderId="47" xfId="7" applyFont="1" applyFill="1" applyBorder="1" applyAlignment="1" applyProtection="1">
      <alignment vertical="center" wrapText="1"/>
      <protection hidden="1"/>
    </xf>
    <xf numFmtId="0" fontId="5" fillId="0" borderId="47" xfId="7" applyFont="1" applyFill="1" applyBorder="1" applyAlignment="1" applyProtection="1">
      <alignment horizontal="center" vertical="center" wrapText="1"/>
      <protection hidden="1"/>
    </xf>
    <xf numFmtId="0" fontId="18" fillId="0" borderId="47" xfId="7" applyFont="1" applyFill="1" applyBorder="1" applyAlignment="1" applyProtection="1">
      <alignment vertical="center" wrapText="1"/>
      <protection hidden="1"/>
    </xf>
    <xf numFmtId="0" fontId="0" fillId="0" borderId="47" xfId="7" applyFont="1" applyFill="1" applyBorder="1" applyAlignment="1" applyProtection="1">
      <alignment vertical="center" wrapText="1"/>
      <protection hidden="1"/>
    </xf>
    <xf numFmtId="49" fontId="33" fillId="0" borderId="31" xfId="3" applyNumberFormat="1" applyFont="1" applyFill="1" applyBorder="1" applyAlignment="1" applyProtection="1">
      <alignment horizontal="center" vertical="center" wrapText="1"/>
      <protection hidden="1"/>
    </xf>
    <xf numFmtId="49" fontId="33" fillId="0" borderId="32" xfId="3" applyNumberFormat="1" applyFont="1" applyFill="1" applyBorder="1" applyAlignment="1" applyProtection="1">
      <alignment horizontal="center" vertical="center" wrapText="1"/>
      <protection hidden="1"/>
    </xf>
    <xf numFmtId="0" fontId="33" fillId="0" borderId="32" xfId="3" applyFont="1" applyFill="1" applyBorder="1" applyAlignment="1" applyProtection="1">
      <alignment vertical="center" wrapText="1"/>
      <protection hidden="1"/>
    </xf>
    <xf numFmtId="0" fontId="8" fillId="0" borderId="32" xfId="0" applyFont="1" applyFill="1" applyBorder="1" applyAlignment="1" applyProtection="1">
      <alignment horizontal="center" vertical="center" wrapText="1"/>
      <protection hidden="1"/>
    </xf>
    <xf numFmtId="165" fontId="8" fillId="0" borderId="32" xfId="8" applyNumberFormat="1" applyFont="1" applyFill="1" applyBorder="1" applyAlignment="1" applyProtection="1">
      <alignment horizontal="center" vertical="center" wrapText="1"/>
      <protection hidden="1"/>
    </xf>
    <xf numFmtId="49" fontId="33" fillId="0" borderId="43" xfId="3" applyNumberFormat="1" applyFont="1" applyFill="1" applyBorder="1" applyAlignment="1" applyProtection="1">
      <alignment horizontal="center" vertical="center" wrapText="1"/>
      <protection hidden="1"/>
    </xf>
    <xf numFmtId="49" fontId="33" fillId="0" borderId="44" xfId="3" applyNumberFormat="1" applyFont="1" applyFill="1" applyBorder="1" applyAlignment="1" applyProtection="1">
      <alignment horizontal="center" vertical="center" wrapText="1"/>
      <protection hidden="1"/>
    </xf>
    <xf numFmtId="0" fontId="33" fillId="0" borderId="44" xfId="3" applyFont="1" applyFill="1" applyBorder="1" applyAlignment="1" applyProtection="1">
      <alignment vertical="center" wrapText="1"/>
      <protection hidden="1"/>
    </xf>
    <xf numFmtId="0" fontId="8" fillId="0" borderId="44" xfId="0" applyFont="1" applyFill="1" applyBorder="1" applyAlignment="1" applyProtection="1">
      <alignment horizontal="center" vertical="center" wrapText="1"/>
      <protection hidden="1"/>
    </xf>
    <xf numFmtId="165" fontId="8" fillId="0" borderId="44" xfId="8" applyNumberFormat="1" applyFont="1" applyFill="1" applyBorder="1" applyAlignment="1" applyProtection="1">
      <alignment horizontal="center" vertical="center" wrapText="1"/>
      <protection hidden="1"/>
    </xf>
    <xf numFmtId="0" fontId="8" fillId="0" borderId="34" xfId="0" applyFont="1" applyFill="1" applyBorder="1" applyAlignment="1" applyProtection="1">
      <alignment horizontal="center" vertical="center" wrapText="1"/>
      <protection hidden="1"/>
    </xf>
    <xf numFmtId="0" fontId="8" fillId="0" borderId="35" xfId="0" applyFont="1" applyFill="1" applyBorder="1" applyAlignment="1" applyProtection="1">
      <alignment horizontal="center" vertical="center" wrapText="1"/>
      <protection hidden="1"/>
    </xf>
    <xf numFmtId="0" fontId="8" fillId="0" borderId="46" xfId="0" applyFont="1" applyFill="1" applyBorder="1" applyAlignment="1" applyProtection="1">
      <alignment horizontal="center" vertical="center" wrapText="1"/>
      <protection hidden="1"/>
    </xf>
    <xf numFmtId="165" fontId="8" fillId="0" borderId="47" xfId="0" applyNumberFormat="1" applyFont="1" applyFill="1" applyBorder="1" applyAlignment="1" applyProtection="1">
      <alignment horizontal="center" vertical="center" wrapText="1"/>
      <protection hidden="1"/>
    </xf>
    <xf numFmtId="0" fontId="0" fillId="0" borderId="35" xfId="7" applyFont="1" applyFill="1" applyBorder="1" applyAlignment="1" applyProtection="1">
      <alignment horizontal="center" vertical="center" wrapText="1"/>
      <protection hidden="1"/>
    </xf>
    <xf numFmtId="0" fontId="8" fillId="0" borderId="47" xfId="0" applyFont="1" applyFill="1" applyBorder="1" applyAlignment="1" applyProtection="1">
      <alignment vertical="center" wrapText="1"/>
      <protection hidden="1"/>
    </xf>
    <xf numFmtId="0" fontId="8" fillId="0" borderId="35" xfId="0" applyFont="1" applyFill="1" applyBorder="1" applyAlignment="1" applyProtection="1">
      <alignment vertical="center" wrapText="1"/>
      <protection hidden="1"/>
    </xf>
    <xf numFmtId="165" fontId="8" fillId="0" borderId="38" xfId="8" applyNumberFormat="1" applyFont="1" applyFill="1" applyBorder="1" applyAlignment="1" applyProtection="1">
      <alignment horizontal="center" vertical="center" wrapText="1"/>
      <protection hidden="1"/>
    </xf>
    <xf numFmtId="0" fontId="34" fillId="0" borderId="44" xfId="3" applyFont="1" applyFill="1" applyBorder="1" applyAlignment="1" applyProtection="1">
      <alignment vertical="center" wrapText="1"/>
      <protection hidden="1"/>
    </xf>
    <xf numFmtId="0" fontId="5" fillId="0" borderId="35" xfId="0" applyFont="1" applyFill="1" applyBorder="1" applyAlignment="1" applyProtection="1">
      <alignment vertical="center" wrapText="1"/>
      <protection hidden="1"/>
    </xf>
    <xf numFmtId="0" fontId="31" fillId="0" borderId="38" xfId="0" applyFont="1" applyFill="1" applyBorder="1" applyAlignment="1" applyProtection="1">
      <alignment vertical="center" wrapText="1"/>
      <protection hidden="1"/>
    </xf>
    <xf numFmtId="165" fontId="6" fillId="0" borderId="38" xfId="0" applyNumberFormat="1" applyFont="1" applyFill="1" applyBorder="1" applyAlignment="1" applyProtection="1">
      <alignment horizontal="center" vertical="center" wrapText="1"/>
      <protection hidden="1"/>
    </xf>
    <xf numFmtId="0" fontId="25" fillId="9" borderId="0" xfId="0" applyNumberFormat="1" applyFont="1" applyFill="1" applyAlignment="1" applyProtection="1">
      <alignment horizontal="center" vertical="center"/>
      <protection hidden="1"/>
    </xf>
    <xf numFmtId="0" fontId="25" fillId="9" borderId="0" xfId="0" applyFont="1" applyFill="1" applyProtection="1">
      <protection hidden="1"/>
    </xf>
    <xf numFmtId="0" fontId="25" fillId="9" borderId="0" xfId="0" applyFont="1" applyFill="1" applyAlignment="1" applyProtection="1">
      <alignment horizontal="center" vertical="center"/>
      <protection hidden="1"/>
    </xf>
    <xf numFmtId="0" fontId="25" fillId="9" borderId="0" xfId="0" applyFont="1" applyFill="1" applyAlignment="1" applyProtection="1">
      <alignment horizontal="center"/>
      <protection hidden="1"/>
    </xf>
    <xf numFmtId="0" fontId="25" fillId="0" borderId="0" xfId="0" applyNumberFormat="1" applyFont="1" applyAlignment="1" applyProtection="1">
      <alignment horizontal="center" vertical="center"/>
      <protection hidden="1"/>
    </xf>
    <xf numFmtId="0" fontId="25" fillId="0" borderId="0" xfId="0" applyFont="1" applyAlignment="1" applyProtection="1">
      <alignment horizontal="center" vertical="center"/>
      <protection hidden="1"/>
    </xf>
    <xf numFmtId="0" fontId="25" fillId="0" borderId="0" xfId="0" applyFont="1" applyFill="1" applyProtection="1">
      <protection hidden="1"/>
    </xf>
    <xf numFmtId="0" fontId="0" fillId="0" borderId="0" xfId="0" applyFont="1" applyProtection="1">
      <protection hidden="1"/>
    </xf>
    <xf numFmtId="0" fontId="0" fillId="9" borderId="0" xfId="0" applyFont="1" applyFill="1" applyProtection="1">
      <protection hidden="1"/>
    </xf>
    <xf numFmtId="0" fontId="0" fillId="0" borderId="21" xfId="0" applyFont="1" applyBorder="1" applyProtection="1">
      <protection hidden="1"/>
    </xf>
    <xf numFmtId="0" fontId="0" fillId="0" borderId="0" xfId="0" applyFont="1" applyFill="1" applyProtection="1">
      <protection hidden="1"/>
    </xf>
    <xf numFmtId="0" fontId="6" fillId="9" borderId="35" xfId="0" applyNumberFormat="1" applyFont="1" applyFill="1" applyBorder="1" applyAlignment="1" applyProtection="1">
      <alignment horizontal="center" vertical="center" wrapText="1"/>
      <protection hidden="1"/>
    </xf>
    <xf numFmtId="167" fontId="6" fillId="9" borderId="35" xfId="0" applyNumberFormat="1" applyFont="1" applyFill="1" applyBorder="1" applyAlignment="1" applyProtection="1">
      <alignment horizontal="center" vertical="center" wrapText="1"/>
      <protection hidden="1"/>
    </xf>
    <xf numFmtId="0" fontId="6" fillId="9" borderId="35" xfId="3" applyNumberFormat="1" applyFont="1" applyFill="1" applyBorder="1" applyAlignment="1" applyProtection="1">
      <alignment horizontal="center" vertical="center" wrapText="1"/>
      <protection hidden="1"/>
    </xf>
    <xf numFmtId="167" fontId="0" fillId="9" borderId="34" xfId="0" applyNumberFormat="1" applyFont="1" applyFill="1" applyBorder="1" applyAlignment="1" applyProtection="1">
      <alignment horizontal="center" vertical="center"/>
      <protection hidden="1"/>
    </xf>
    <xf numFmtId="167" fontId="0" fillId="9" borderId="35" xfId="0" applyNumberFormat="1" applyFont="1" applyFill="1" applyBorder="1" applyAlignment="1" applyProtection="1">
      <alignment horizontal="center" vertical="center"/>
      <protection hidden="1"/>
    </xf>
    <xf numFmtId="167" fontId="0" fillId="9" borderId="36" xfId="0" applyNumberFormat="1" applyFont="1" applyFill="1" applyBorder="1" applyAlignment="1" applyProtection="1">
      <alignment horizontal="center" vertical="center"/>
      <protection hidden="1"/>
    </xf>
    <xf numFmtId="167" fontId="0" fillId="0" borderId="34" xfId="0" applyNumberFormat="1" applyFont="1" applyBorder="1" applyAlignment="1" applyProtection="1">
      <alignment horizontal="center" vertical="center"/>
      <protection hidden="1"/>
    </xf>
    <xf numFmtId="167" fontId="0" fillId="0" borderId="34" xfId="0" applyNumberFormat="1" applyFont="1" applyFill="1" applyBorder="1" applyAlignment="1" applyProtection="1">
      <alignment horizontal="center" vertical="center"/>
      <protection hidden="1"/>
    </xf>
    <xf numFmtId="167" fontId="0" fillId="0" borderId="35" xfId="0" applyNumberFormat="1" applyFont="1" applyFill="1" applyBorder="1" applyAlignment="1" applyProtection="1">
      <alignment horizontal="center" vertical="center"/>
      <protection hidden="1"/>
    </xf>
    <xf numFmtId="167" fontId="0" fillId="0" borderId="36" xfId="0" applyNumberFormat="1" applyFont="1" applyFill="1" applyBorder="1" applyAlignment="1" applyProtection="1">
      <alignment horizontal="center" vertical="center"/>
      <protection hidden="1"/>
    </xf>
    <xf numFmtId="167" fontId="6" fillId="0" borderId="47" xfId="0" applyNumberFormat="1" applyFont="1" applyFill="1" applyBorder="1" applyAlignment="1" applyProtection="1">
      <alignment horizontal="center" vertical="center" wrapText="1"/>
      <protection hidden="1"/>
    </xf>
    <xf numFmtId="0" fontId="6" fillId="0" borderId="47" xfId="3" applyNumberFormat="1" applyFont="1" applyFill="1" applyBorder="1" applyAlignment="1" applyProtection="1">
      <alignment horizontal="center" vertical="center" wrapText="1"/>
      <protection hidden="1"/>
    </xf>
    <xf numFmtId="165" fontId="6" fillId="0" borderId="35" xfId="0" applyNumberFormat="1" applyFont="1" applyFill="1" applyBorder="1" applyAlignment="1" applyProtection="1">
      <alignment horizontal="center" wrapText="1"/>
      <protection hidden="1"/>
    </xf>
    <xf numFmtId="167" fontId="6" fillId="0" borderId="35" xfId="0" applyNumberFormat="1" applyFont="1" applyFill="1" applyBorder="1" applyAlignment="1" applyProtection="1">
      <alignment horizontal="center" wrapText="1"/>
      <protection hidden="1"/>
    </xf>
    <xf numFmtId="0" fontId="6" fillId="0" borderId="35" xfId="0" applyNumberFormat="1" applyFont="1" applyFill="1" applyBorder="1" applyAlignment="1" applyProtection="1">
      <alignment horizontal="center" wrapText="1"/>
      <protection hidden="1"/>
    </xf>
    <xf numFmtId="0" fontId="6" fillId="0" borderId="38" xfId="3" applyNumberFormat="1" applyFont="1" applyBorder="1" applyAlignment="1" applyProtection="1">
      <alignment horizontal="center" vertical="center" wrapText="1"/>
      <protection hidden="1"/>
    </xf>
    <xf numFmtId="167" fontId="0" fillId="0" borderId="37" xfId="0" applyNumberFormat="1" applyFont="1" applyBorder="1" applyAlignment="1" applyProtection="1">
      <alignment horizontal="center" vertical="center"/>
      <protection hidden="1"/>
    </xf>
    <xf numFmtId="167" fontId="0" fillId="0" borderId="38" xfId="0" applyNumberFormat="1" applyFont="1" applyBorder="1" applyAlignment="1" applyProtection="1">
      <alignment horizontal="center" vertical="center"/>
      <protection hidden="1"/>
    </xf>
    <xf numFmtId="167" fontId="0" fillId="0" borderId="39" xfId="0" applyNumberFormat="1" applyFont="1" applyBorder="1" applyAlignment="1" applyProtection="1">
      <alignment horizontal="center" vertical="center"/>
      <protection hidden="1"/>
    </xf>
    <xf numFmtId="0" fontId="6" fillId="0" borderId="44" xfId="0" applyNumberFormat="1" applyFont="1" applyFill="1" applyBorder="1" applyAlignment="1" applyProtection="1">
      <alignment horizontal="center" vertical="center" wrapText="1"/>
      <protection hidden="1"/>
    </xf>
    <xf numFmtId="167" fontId="0" fillId="0" borderId="43" xfId="0" applyNumberFormat="1" applyFont="1" applyBorder="1" applyAlignment="1" applyProtection="1">
      <alignment horizontal="center" vertical="center"/>
      <protection hidden="1"/>
    </xf>
    <xf numFmtId="167" fontId="0" fillId="0" borderId="44" xfId="0" applyNumberFormat="1" applyFont="1" applyBorder="1" applyAlignment="1" applyProtection="1">
      <alignment horizontal="center" vertical="center"/>
      <protection hidden="1"/>
    </xf>
    <xf numFmtId="167" fontId="0" fillId="0" borderId="45" xfId="0" applyNumberFormat="1" applyFont="1" applyBorder="1" applyAlignment="1" applyProtection="1">
      <alignment horizontal="center" vertical="center"/>
      <protection hidden="1"/>
    </xf>
    <xf numFmtId="0" fontId="0" fillId="0" borderId="0" xfId="0" applyNumberFormat="1" applyFont="1" applyProtection="1">
      <protection hidden="1"/>
    </xf>
    <xf numFmtId="167" fontId="0" fillId="0" borderId="0" xfId="0" applyNumberFormat="1" applyFont="1" applyAlignment="1" applyProtection="1">
      <alignment horizontal="center" vertical="center"/>
      <protection hidden="1"/>
    </xf>
    <xf numFmtId="167" fontId="0" fillId="0" borderId="51" xfId="0" applyNumberFormat="1" applyFont="1" applyBorder="1" applyAlignment="1" applyProtection="1">
      <alignment horizontal="center" vertical="center"/>
      <protection hidden="1"/>
    </xf>
    <xf numFmtId="0" fontId="6" fillId="0" borderId="38" xfId="0" applyNumberFormat="1" applyFont="1" applyBorder="1" applyAlignment="1" applyProtection="1">
      <alignment horizontal="center" vertical="center" wrapText="1"/>
      <protection hidden="1"/>
    </xf>
    <xf numFmtId="0" fontId="6" fillId="0" borderId="44" xfId="0" applyNumberFormat="1" applyFont="1" applyBorder="1" applyAlignment="1" applyProtection="1">
      <alignment horizontal="center" vertical="center" wrapText="1"/>
      <protection hidden="1"/>
    </xf>
    <xf numFmtId="167" fontId="0" fillId="0" borderId="31" xfId="0" applyNumberFormat="1" applyFont="1" applyBorder="1" applyAlignment="1" applyProtection="1">
      <alignment horizontal="center" vertical="center"/>
      <protection hidden="1"/>
    </xf>
    <xf numFmtId="167" fontId="0" fillId="0" borderId="32" xfId="0" applyNumberFormat="1" applyFont="1" applyBorder="1" applyAlignment="1" applyProtection="1">
      <alignment horizontal="center" vertical="center"/>
      <protection hidden="1"/>
    </xf>
    <xf numFmtId="167" fontId="0" fillId="0" borderId="33" xfId="0" applyNumberFormat="1" applyFont="1" applyBorder="1" applyAlignment="1" applyProtection="1">
      <alignment horizontal="center" vertical="center"/>
      <protection hidden="1"/>
    </xf>
    <xf numFmtId="167" fontId="6" fillId="0" borderId="41" xfId="0" applyNumberFormat="1" applyFont="1" applyFill="1" applyBorder="1" applyAlignment="1" applyProtection="1">
      <alignment horizontal="center" vertical="center" wrapText="1"/>
      <protection hidden="1"/>
    </xf>
    <xf numFmtId="0" fontId="6" fillId="0" borderId="41" xfId="3" applyNumberFormat="1" applyFont="1" applyFill="1" applyBorder="1" applyAlignment="1" applyProtection="1">
      <alignment horizontal="center" vertical="center" wrapText="1"/>
      <protection hidden="1"/>
    </xf>
    <xf numFmtId="167" fontId="0" fillId="0" borderId="63" xfId="0" applyNumberFormat="1" applyFont="1" applyFill="1" applyBorder="1" applyAlignment="1" applyProtection="1">
      <alignment horizontal="center" vertical="center"/>
      <protection hidden="1"/>
    </xf>
    <xf numFmtId="167" fontId="0" fillId="0" borderId="64" xfId="0" applyNumberFormat="1" applyFont="1" applyFill="1" applyBorder="1" applyAlignment="1" applyProtection="1">
      <alignment horizontal="center" vertical="center"/>
      <protection hidden="1"/>
    </xf>
    <xf numFmtId="167" fontId="0" fillId="0" borderId="65" xfId="0" applyNumberFormat="1" applyFont="1" applyFill="1" applyBorder="1" applyAlignment="1" applyProtection="1">
      <alignment horizontal="center" vertical="center"/>
      <protection hidden="1"/>
    </xf>
    <xf numFmtId="0" fontId="6" fillId="0" borderId="32" xfId="0" applyNumberFormat="1" applyFont="1" applyFill="1" applyBorder="1" applyAlignment="1" applyProtection="1">
      <alignment horizontal="center" vertical="center" wrapText="1"/>
      <protection hidden="1"/>
    </xf>
    <xf numFmtId="0" fontId="6" fillId="0" borderId="32" xfId="0" applyNumberFormat="1" applyFont="1" applyBorder="1" applyAlignment="1" applyProtection="1">
      <alignment horizontal="center" vertical="center" wrapText="1"/>
      <protection hidden="1"/>
    </xf>
    <xf numFmtId="167" fontId="0" fillId="0" borderId="46" xfId="0" applyNumberFormat="1" applyFont="1" applyFill="1" applyBorder="1" applyAlignment="1" applyProtection="1">
      <alignment horizontal="center" vertical="center"/>
      <protection hidden="1"/>
    </xf>
    <xf numFmtId="167" fontId="0" fillId="0" borderId="47" xfId="0" applyNumberFormat="1" applyFont="1" applyFill="1" applyBorder="1" applyAlignment="1" applyProtection="1">
      <alignment horizontal="center" vertical="center"/>
      <protection hidden="1"/>
    </xf>
    <xf numFmtId="167" fontId="0" fillId="0" borderId="48" xfId="0" applyNumberFormat="1" applyFont="1" applyFill="1" applyBorder="1" applyAlignment="1" applyProtection="1">
      <alignment horizontal="center" vertical="center"/>
      <protection hidden="1"/>
    </xf>
    <xf numFmtId="0" fontId="6" fillId="0" borderId="32" xfId="5" applyNumberFormat="1" applyFont="1" applyFill="1" applyBorder="1" applyAlignment="1" applyProtection="1">
      <alignment horizontal="center" vertical="center" wrapText="1"/>
      <protection hidden="1"/>
    </xf>
    <xf numFmtId="167" fontId="6" fillId="0" borderId="32" xfId="5" applyNumberFormat="1" applyFont="1" applyFill="1" applyBorder="1" applyAlignment="1" applyProtection="1">
      <alignment horizontal="center" vertical="center" wrapText="1"/>
      <protection hidden="1"/>
    </xf>
    <xf numFmtId="0" fontId="6" fillId="0" borderId="32" xfId="5" applyNumberFormat="1" applyFont="1" applyBorder="1" applyAlignment="1" applyProtection="1">
      <alignment horizontal="center" vertical="center" wrapText="1"/>
      <protection hidden="1"/>
    </xf>
    <xf numFmtId="0" fontId="6" fillId="0" borderId="44" xfId="5" applyNumberFormat="1" applyFont="1" applyFill="1" applyBorder="1" applyAlignment="1" applyProtection="1">
      <alignment horizontal="center" vertical="center" wrapText="1"/>
      <protection hidden="1"/>
    </xf>
    <xf numFmtId="167" fontId="6" fillId="0" borderId="44" xfId="5" applyNumberFormat="1" applyFont="1" applyFill="1" applyBorder="1" applyAlignment="1" applyProtection="1">
      <alignment horizontal="center" vertical="center" wrapText="1"/>
      <protection hidden="1"/>
    </xf>
    <xf numFmtId="0" fontId="6" fillId="0" borderId="44" xfId="5" applyNumberFormat="1" applyFont="1" applyBorder="1" applyAlignment="1" applyProtection="1">
      <alignment horizontal="center" vertical="center" wrapText="1"/>
      <protection hidden="1"/>
    </xf>
    <xf numFmtId="0" fontId="6" fillId="0" borderId="35" xfId="5" applyNumberFormat="1" applyFont="1" applyBorder="1" applyAlignment="1" applyProtection="1">
      <alignment horizontal="center" vertical="center" wrapText="1"/>
      <protection hidden="1"/>
    </xf>
    <xf numFmtId="167" fontId="6" fillId="0" borderId="38" xfId="5" applyNumberFormat="1" applyFont="1" applyFill="1" applyBorder="1" applyAlignment="1" applyProtection="1">
      <alignment horizontal="center" vertical="center" wrapText="1"/>
      <protection hidden="1"/>
    </xf>
    <xf numFmtId="0" fontId="6" fillId="0" borderId="38" xfId="5" applyNumberFormat="1" applyFont="1" applyBorder="1" applyAlignment="1" applyProtection="1">
      <alignment horizontal="center" vertical="center" wrapText="1"/>
      <protection hidden="1"/>
    </xf>
    <xf numFmtId="167" fontId="6" fillId="0" borderId="41" xfId="5" applyNumberFormat="1" applyFont="1" applyFill="1" applyBorder="1" applyAlignment="1" applyProtection="1">
      <alignment horizontal="center" vertical="center" wrapText="1"/>
      <protection hidden="1"/>
    </xf>
    <xf numFmtId="0" fontId="6" fillId="0" borderId="41" xfId="5" applyNumberFormat="1" applyFont="1" applyBorder="1" applyAlignment="1" applyProtection="1">
      <alignment horizontal="center" vertical="center" wrapText="1"/>
      <protection hidden="1"/>
    </xf>
    <xf numFmtId="0" fontId="6" fillId="0" borderId="32" xfId="8" applyNumberFormat="1" applyFont="1" applyFill="1" applyBorder="1" applyAlignment="1" applyProtection="1">
      <alignment horizontal="center" vertical="center" wrapText="1"/>
      <protection hidden="1"/>
    </xf>
    <xf numFmtId="167" fontId="6" fillId="0" borderId="32" xfId="8" applyNumberFormat="1" applyFont="1" applyFill="1" applyBorder="1" applyAlignment="1" applyProtection="1">
      <alignment horizontal="center" vertical="center" wrapText="1"/>
      <protection hidden="1"/>
    </xf>
    <xf numFmtId="0" fontId="6" fillId="0" borderId="32" xfId="8" applyNumberFormat="1" applyFont="1" applyBorder="1" applyAlignment="1" applyProtection="1">
      <alignment horizontal="center" vertical="center" wrapText="1"/>
      <protection hidden="1"/>
    </xf>
    <xf numFmtId="0" fontId="6" fillId="0" borderId="44" xfId="8" applyNumberFormat="1" applyFont="1" applyFill="1" applyBorder="1" applyAlignment="1" applyProtection="1">
      <alignment horizontal="center" vertical="center" wrapText="1"/>
      <protection hidden="1"/>
    </xf>
    <xf numFmtId="167" fontId="6" fillId="0" borderId="44" xfId="8" applyNumberFormat="1" applyFont="1" applyFill="1" applyBorder="1" applyAlignment="1" applyProtection="1">
      <alignment horizontal="center" vertical="center" wrapText="1"/>
      <protection hidden="1"/>
    </xf>
    <xf numFmtId="0" fontId="6" fillId="0" borderId="44" xfId="8" applyNumberFormat="1" applyFont="1" applyBorder="1" applyAlignment="1" applyProtection="1">
      <alignment horizontal="center" vertical="center" wrapText="1"/>
      <protection hidden="1"/>
    </xf>
    <xf numFmtId="0" fontId="6" fillId="0" borderId="35" xfId="8" applyNumberFormat="1" applyFont="1" applyFill="1" applyBorder="1" applyAlignment="1" applyProtection="1">
      <alignment horizontal="center" vertical="center" wrapText="1"/>
      <protection hidden="1"/>
    </xf>
    <xf numFmtId="167" fontId="6" fillId="0" borderId="38" xfId="8" applyNumberFormat="1" applyFont="1" applyFill="1" applyBorder="1" applyAlignment="1" applyProtection="1">
      <alignment horizontal="center" vertical="center" wrapText="1"/>
      <protection hidden="1"/>
    </xf>
    <xf numFmtId="0" fontId="6" fillId="0" borderId="38" xfId="8" applyNumberFormat="1" applyFont="1" applyBorder="1" applyAlignment="1" applyProtection="1">
      <alignment horizontal="center" vertical="center" wrapText="1"/>
      <protection hidden="1"/>
    </xf>
    <xf numFmtId="0" fontId="6" fillId="0" borderId="38" xfId="3" applyNumberFormat="1" applyFont="1" applyFill="1" applyBorder="1" applyAlignment="1" applyProtection="1">
      <alignment horizontal="center" vertical="center" wrapText="1"/>
      <protection hidden="1"/>
    </xf>
    <xf numFmtId="0" fontId="6" fillId="0" borderId="32" xfId="3" applyNumberFormat="1" applyFont="1" applyFill="1" applyBorder="1" applyAlignment="1" applyProtection="1">
      <alignment horizontal="center" vertical="center" wrapText="1"/>
      <protection hidden="1"/>
    </xf>
    <xf numFmtId="0" fontId="6" fillId="0" borderId="44" xfId="3" applyNumberFormat="1" applyFont="1" applyFill="1" applyBorder="1" applyAlignment="1" applyProtection="1">
      <alignment horizontal="center" vertical="center" wrapText="1"/>
      <protection hidden="1"/>
    </xf>
    <xf numFmtId="0" fontId="6" fillId="0" borderId="38" xfId="9" applyNumberFormat="1" applyFont="1" applyBorder="1" applyAlignment="1" applyProtection="1">
      <alignment horizontal="center" vertical="center" wrapText="1"/>
      <protection hidden="1"/>
    </xf>
    <xf numFmtId="0" fontId="6" fillId="0" borderId="35" xfId="0" applyNumberFormat="1" applyFont="1" applyBorder="1" applyAlignment="1" applyProtection="1">
      <alignment horizontal="center" vertical="center" wrapText="1"/>
      <protection hidden="1"/>
    </xf>
    <xf numFmtId="168" fontId="13" fillId="6" borderId="16" xfId="12" applyNumberFormat="1" applyFont="1" applyFill="1" applyBorder="1" applyAlignment="1" applyProtection="1">
      <alignment horizontal="center"/>
      <protection locked="0"/>
    </xf>
    <xf numFmtId="168" fontId="13" fillId="6" borderId="18" xfId="12" applyNumberFormat="1" applyFont="1" applyFill="1" applyBorder="1" applyAlignment="1" applyProtection="1">
      <alignment horizontal="center"/>
      <protection locked="0"/>
    </xf>
    <xf numFmtId="168" fontId="13" fillId="6" borderId="19" xfId="12" applyNumberFormat="1" applyFont="1" applyFill="1" applyBorder="1" applyAlignment="1" applyProtection="1">
      <alignment horizontal="center"/>
      <protection locked="0"/>
    </xf>
    <xf numFmtId="168" fontId="13" fillId="5" borderId="20" xfId="12" applyNumberFormat="1" applyFont="1" applyFill="1" applyBorder="1" applyAlignment="1" applyProtection="1">
      <alignment horizontal="center"/>
    </xf>
    <xf numFmtId="168" fontId="13" fillId="5" borderId="23" xfId="12" applyNumberFormat="1" applyFont="1" applyFill="1" applyBorder="1" applyAlignment="1" applyProtection="1">
      <alignment horizontal="center"/>
    </xf>
    <xf numFmtId="168" fontId="13" fillId="5" borderId="24" xfId="12" applyNumberFormat="1" applyFont="1" applyFill="1" applyBorder="1" applyAlignment="1" applyProtection="1">
      <alignment horizontal="center"/>
    </xf>
    <xf numFmtId="0" fontId="13" fillId="6" borderId="18" xfId="12" applyNumberFormat="1" applyFont="1" applyFill="1" applyBorder="1" applyAlignment="1" applyProtection="1">
      <alignment horizontal="left" vertical="top" wrapText="1"/>
      <protection locked="0"/>
    </xf>
    <xf numFmtId="0" fontId="13" fillId="6" borderId="19" xfId="12" applyNumberFormat="1" applyFont="1" applyFill="1" applyBorder="1" applyAlignment="1" applyProtection="1">
      <alignment horizontal="left" wrapText="1"/>
      <protection locked="0"/>
    </xf>
    <xf numFmtId="0" fontId="13" fillId="6" borderId="20" xfId="12" applyNumberFormat="1" applyFont="1" applyFill="1" applyBorder="1" applyAlignment="1" applyProtection="1">
      <alignment horizontal="left" wrapText="1"/>
      <protection locked="0"/>
    </xf>
    <xf numFmtId="168" fontId="13" fillId="6" borderId="20" xfId="12" applyNumberFormat="1" applyFont="1" applyFill="1" applyBorder="1" applyAlignment="1" applyProtection="1">
      <alignment horizontal="center"/>
      <protection locked="0"/>
    </xf>
    <xf numFmtId="0" fontId="13" fillId="5" borderId="20" xfId="12" applyFont="1" applyFill="1" applyBorder="1" applyAlignment="1" applyProtection="1">
      <alignment horizontal="center"/>
    </xf>
    <xf numFmtId="0" fontId="1" fillId="0" borderId="59" xfId="0" applyFont="1" applyFill="1" applyBorder="1" applyAlignment="1" applyProtection="1">
      <alignment horizontal="center"/>
    </xf>
    <xf numFmtId="0" fontId="0" fillId="0" borderId="35" xfId="27" applyFont="1" applyFill="1" applyBorder="1" applyProtection="1">
      <protection hidden="1"/>
    </xf>
    <xf numFmtId="0" fontId="7" fillId="0" borderId="5" xfId="0" applyFont="1" applyFill="1" applyBorder="1" applyAlignment="1" applyProtection="1">
      <alignment horizontal="center"/>
    </xf>
    <xf numFmtId="0" fontId="1" fillId="0" borderId="5" xfId="0" applyFont="1" applyBorder="1" applyAlignment="1" applyProtection="1">
      <alignment horizontal="center"/>
    </xf>
    <xf numFmtId="0" fontId="1" fillId="0" borderId="5" xfId="0" applyFont="1" applyBorder="1" applyAlignment="1" applyProtection="1">
      <alignment horizontal="center" wrapText="1"/>
    </xf>
    <xf numFmtId="17" fontId="1" fillId="0" borderId="5" xfId="0" applyNumberFormat="1" applyFont="1" applyBorder="1" applyAlignment="1" applyProtection="1">
      <alignment horizontal="center"/>
    </xf>
    <xf numFmtId="0" fontId="21" fillId="4" borderId="52" xfId="24" applyFont="1" applyFill="1" applyBorder="1" applyAlignment="1" applyProtection="1">
      <alignment horizontal="left" vertical="center"/>
    </xf>
    <xf numFmtId="0" fontId="21" fillId="4" borderId="17" xfId="24" applyFont="1" applyFill="1" applyBorder="1" applyAlignment="1" applyProtection="1">
      <alignment horizontal="left" vertical="center"/>
    </xf>
    <xf numFmtId="0" fontId="26" fillId="2" borderId="0" xfId="2" applyFont="1" applyFill="1" applyBorder="1" applyAlignment="1" applyProtection="1">
      <alignment horizontal="center" vertical="center" wrapText="1"/>
      <protection hidden="1"/>
    </xf>
    <xf numFmtId="0" fontId="26" fillId="3" borderId="0" xfId="0" applyFont="1" applyFill="1" applyBorder="1" applyAlignment="1" applyProtection="1">
      <alignment horizontal="center" vertical="center" wrapText="1"/>
      <protection hidden="1"/>
    </xf>
    <xf numFmtId="3" fontId="30" fillId="3" borderId="5" xfId="0" applyNumberFormat="1" applyFont="1" applyFill="1" applyBorder="1" applyAlignment="1" applyProtection="1">
      <alignment horizontal="center" vertical="center" wrapText="1"/>
      <protection hidden="1"/>
    </xf>
    <xf numFmtId="3" fontId="30" fillId="3" borderId="9" xfId="0" applyNumberFormat="1" applyFont="1" applyFill="1" applyBorder="1" applyAlignment="1" applyProtection="1">
      <alignment horizontal="center" vertical="center" wrapText="1"/>
      <protection hidden="1"/>
    </xf>
    <xf numFmtId="164" fontId="30" fillId="3" borderId="1" xfId="0" applyNumberFormat="1" applyFont="1" applyFill="1" applyBorder="1" applyAlignment="1" applyProtection="1">
      <alignment horizontal="center" vertical="center" wrapText="1"/>
      <protection hidden="1"/>
    </xf>
    <xf numFmtId="164" fontId="30" fillId="3" borderId="4" xfId="0" applyNumberFormat="1" applyFont="1" applyFill="1" applyBorder="1" applyAlignment="1" applyProtection="1">
      <alignment horizontal="center" vertical="center" wrapText="1"/>
      <protection hidden="1"/>
    </xf>
    <xf numFmtId="164" fontId="30" fillId="3" borderId="8" xfId="0" applyNumberFormat="1" applyFont="1" applyFill="1" applyBorder="1" applyAlignment="1" applyProtection="1">
      <alignment horizontal="center" vertical="center" wrapText="1"/>
      <protection hidden="1"/>
    </xf>
    <xf numFmtId="0" fontId="30" fillId="3" borderId="2" xfId="0" applyNumberFormat="1" applyFont="1" applyFill="1" applyBorder="1" applyAlignment="1" applyProtection="1">
      <alignment horizontal="center" vertical="center" wrapText="1"/>
      <protection hidden="1"/>
    </xf>
    <xf numFmtId="0" fontId="30" fillId="3" borderId="5" xfId="0" applyNumberFormat="1" applyFont="1" applyFill="1" applyBorder="1" applyAlignment="1" applyProtection="1">
      <alignment horizontal="center" vertical="center" wrapText="1"/>
      <protection hidden="1"/>
    </xf>
    <xf numFmtId="0" fontId="30" fillId="3" borderId="9" xfId="0" applyNumberFormat="1" applyFont="1" applyFill="1" applyBorder="1" applyAlignment="1" applyProtection="1">
      <alignment horizontal="center" vertical="center" wrapText="1"/>
      <protection hidden="1"/>
    </xf>
    <xf numFmtId="0" fontId="30" fillId="3" borderId="2" xfId="0" applyFont="1" applyFill="1" applyBorder="1" applyAlignment="1" applyProtection="1">
      <alignment horizontal="left" vertical="center" wrapText="1"/>
      <protection hidden="1"/>
    </xf>
    <xf numFmtId="0" fontId="30" fillId="3" borderId="5" xfId="0" applyFont="1" applyFill="1" applyBorder="1" applyAlignment="1" applyProtection="1">
      <alignment horizontal="left" vertical="center" wrapText="1"/>
      <protection hidden="1"/>
    </xf>
    <xf numFmtId="0" fontId="30" fillId="3" borderId="9" xfId="0" applyFont="1" applyFill="1" applyBorder="1" applyAlignment="1" applyProtection="1">
      <alignment horizontal="left" vertical="center" wrapText="1"/>
      <protection hidden="1"/>
    </xf>
    <xf numFmtId="164" fontId="30" fillId="3" borderId="2" xfId="0" applyNumberFormat="1" applyFont="1" applyFill="1" applyBorder="1" applyAlignment="1" applyProtection="1">
      <alignment horizontal="center" vertical="center" wrapText="1"/>
      <protection hidden="1"/>
    </xf>
    <xf numFmtId="164" fontId="30" fillId="3" borderId="5" xfId="0" applyNumberFormat="1" applyFont="1" applyFill="1" applyBorder="1" applyAlignment="1" applyProtection="1">
      <alignment horizontal="center" vertical="center" wrapText="1"/>
      <protection hidden="1"/>
    </xf>
    <xf numFmtId="164" fontId="30" fillId="3" borderId="9" xfId="0" applyNumberFormat="1" applyFont="1" applyFill="1" applyBorder="1" applyAlignment="1" applyProtection="1">
      <alignment horizontal="center" vertical="center" wrapText="1"/>
      <protection hidden="1"/>
    </xf>
    <xf numFmtId="165" fontId="30" fillId="3" borderId="2" xfId="4" applyNumberFormat="1" applyFont="1" applyFill="1" applyBorder="1" applyAlignment="1" applyProtection="1">
      <alignment horizontal="center" vertical="center" wrapText="1"/>
      <protection hidden="1"/>
    </xf>
    <xf numFmtId="165" fontId="30" fillId="3" borderId="5" xfId="4" applyNumberFormat="1" applyFont="1" applyFill="1" applyBorder="1" applyAlignment="1" applyProtection="1">
      <alignment horizontal="center" vertical="center" wrapText="1"/>
      <protection hidden="1"/>
    </xf>
    <xf numFmtId="165" fontId="30" fillId="3" borderId="9" xfId="4" applyNumberFormat="1" applyFont="1" applyFill="1" applyBorder="1" applyAlignment="1" applyProtection="1">
      <alignment horizontal="center" vertical="center" wrapText="1"/>
      <protection hidden="1"/>
    </xf>
    <xf numFmtId="3" fontId="30" fillId="3" borderId="27" xfId="4" applyNumberFormat="1" applyFont="1" applyFill="1" applyBorder="1" applyAlignment="1" applyProtection="1">
      <alignment horizontal="center" vertical="center" wrapText="1"/>
      <protection hidden="1"/>
    </xf>
    <xf numFmtId="3" fontId="30" fillId="3" borderId="28" xfId="4" applyNumberFormat="1" applyFont="1" applyFill="1" applyBorder="1" applyAlignment="1" applyProtection="1">
      <alignment horizontal="center" vertical="center" wrapText="1"/>
      <protection hidden="1"/>
    </xf>
    <xf numFmtId="3" fontId="30" fillId="3" borderId="29" xfId="4" applyNumberFormat="1" applyFont="1" applyFill="1" applyBorder="1" applyAlignment="1" applyProtection="1">
      <alignment horizontal="center" vertical="center" wrapText="1"/>
      <protection hidden="1"/>
    </xf>
    <xf numFmtId="3" fontId="30" fillId="3" borderId="30" xfId="4" applyNumberFormat="1" applyFont="1" applyFill="1" applyBorder="1" applyAlignment="1" applyProtection="1">
      <alignment horizontal="center" vertical="center" wrapText="1"/>
      <protection hidden="1"/>
    </xf>
    <xf numFmtId="3" fontId="30" fillId="3" borderId="13" xfId="4" applyNumberFormat="1" applyFont="1" applyFill="1" applyBorder="1" applyAlignment="1" applyProtection="1">
      <alignment horizontal="center" vertical="center" wrapText="1"/>
      <protection hidden="1"/>
    </xf>
    <xf numFmtId="3" fontId="30" fillId="3" borderId="10" xfId="4" applyNumberFormat="1" applyFont="1" applyFill="1" applyBorder="1" applyAlignment="1" applyProtection="1">
      <alignment horizontal="center" vertical="center" wrapText="1"/>
      <protection hidden="1"/>
    </xf>
    <xf numFmtId="3" fontId="30" fillId="3" borderId="25" xfId="0" applyNumberFormat="1" applyFont="1" applyFill="1" applyBorder="1" applyAlignment="1" applyProtection="1">
      <alignment horizontal="center" vertical="center" wrapText="1"/>
      <protection hidden="1"/>
    </xf>
    <xf numFmtId="3" fontId="30" fillId="3" borderId="26" xfId="0" applyNumberFormat="1" applyFont="1" applyFill="1" applyBorder="1" applyAlignment="1" applyProtection="1">
      <alignment horizontal="center" vertical="center" wrapText="1"/>
      <protection hidden="1"/>
    </xf>
    <xf numFmtId="3" fontId="30" fillId="3" borderId="54" xfId="0" applyNumberFormat="1" applyFont="1" applyFill="1" applyBorder="1" applyAlignment="1" applyProtection="1">
      <alignment horizontal="center" vertical="center" wrapText="1"/>
      <protection hidden="1"/>
    </xf>
    <xf numFmtId="3" fontId="30" fillId="3" borderId="55" xfId="0" applyNumberFormat="1" applyFont="1" applyFill="1" applyBorder="1" applyAlignment="1" applyProtection="1">
      <alignment horizontal="center" vertical="center" wrapText="1"/>
      <protection hidden="1"/>
    </xf>
    <xf numFmtId="3" fontId="30" fillId="7" borderId="7" xfId="0" applyNumberFormat="1" applyFont="1" applyFill="1" applyBorder="1" applyAlignment="1" applyProtection="1">
      <alignment horizontal="center" vertical="center" wrapText="1"/>
      <protection hidden="1"/>
    </xf>
    <xf numFmtId="3" fontId="30" fillId="7" borderId="11" xfId="0" applyNumberFormat="1" applyFont="1" applyFill="1" applyBorder="1" applyAlignment="1" applyProtection="1">
      <alignment horizontal="center" vertical="center" wrapText="1"/>
      <protection hidden="1"/>
    </xf>
    <xf numFmtId="44" fontId="17" fillId="7" borderId="2" xfId="1" applyNumberFormat="1" applyFont="1" applyFill="1" applyBorder="1" applyAlignment="1" applyProtection="1">
      <alignment horizontal="center" vertical="center"/>
      <protection hidden="1"/>
    </xf>
    <xf numFmtId="44" fontId="17" fillId="7" borderId="3" xfId="1" applyNumberFormat="1" applyFont="1" applyFill="1" applyBorder="1" applyAlignment="1" applyProtection="1">
      <alignment horizontal="center" vertical="center"/>
      <protection hidden="1"/>
    </xf>
    <xf numFmtId="3" fontId="30" fillId="7" borderId="4" xfId="0" applyNumberFormat="1" applyFont="1" applyFill="1" applyBorder="1" applyAlignment="1" applyProtection="1">
      <alignment horizontal="center" vertical="center" wrapText="1"/>
      <protection hidden="1"/>
    </xf>
    <xf numFmtId="3" fontId="30" fillId="7" borderId="8" xfId="0" applyNumberFormat="1" applyFont="1" applyFill="1" applyBorder="1" applyAlignment="1" applyProtection="1">
      <alignment horizontal="center" vertical="center" wrapText="1"/>
      <protection hidden="1"/>
    </xf>
    <xf numFmtId="3" fontId="30" fillId="7" borderId="6" xfId="0" applyNumberFormat="1" applyFont="1" applyFill="1" applyBorder="1" applyAlignment="1" applyProtection="1">
      <alignment horizontal="center" vertical="center" wrapText="1"/>
      <protection hidden="1"/>
    </xf>
    <xf numFmtId="3" fontId="30" fillId="7" borderId="10" xfId="0" applyNumberFormat="1" applyFont="1" applyFill="1" applyBorder="1" applyAlignment="1" applyProtection="1">
      <alignment horizontal="center" vertical="center" wrapText="1"/>
      <protection hidden="1"/>
    </xf>
    <xf numFmtId="3" fontId="30" fillId="7" borderId="5" xfId="0" applyNumberFormat="1" applyFont="1" applyFill="1" applyBorder="1" applyAlignment="1" applyProtection="1">
      <alignment horizontal="center" vertical="center" wrapText="1"/>
      <protection hidden="1"/>
    </xf>
    <xf numFmtId="3" fontId="30" fillId="7" borderId="9" xfId="0" applyNumberFormat="1" applyFont="1" applyFill="1" applyBorder="1" applyAlignment="1" applyProtection="1">
      <alignment horizontal="center" vertical="center" wrapText="1"/>
      <protection hidden="1"/>
    </xf>
    <xf numFmtId="44" fontId="17" fillId="7" borderId="1" xfId="1" applyNumberFormat="1" applyFont="1" applyFill="1" applyBorder="1" applyAlignment="1" applyProtection="1">
      <alignment horizontal="center" vertical="center"/>
      <protection hidden="1"/>
    </xf>
    <xf numFmtId="0" fontId="15" fillId="4" borderId="14" xfId="10" applyFont="1" applyFill="1" applyBorder="1" applyAlignment="1" applyProtection="1">
      <alignment horizontal="center" vertical="center"/>
    </xf>
    <xf numFmtId="0" fontId="15" fillId="4" borderId="15" xfId="10" applyFont="1" applyFill="1" applyBorder="1" applyAlignment="1" applyProtection="1">
      <alignment horizontal="center" vertical="center"/>
    </xf>
    <xf numFmtId="0" fontId="12" fillId="5" borderId="14" xfId="12" applyFont="1" applyFill="1" applyBorder="1" applyAlignment="1" applyProtection="1">
      <alignment horizontal="right" vertical="top" wrapText="1"/>
    </xf>
    <xf numFmtId="0" fontId="12" fillId="5" borderId="22" xfId="12" applyFont="1" applyFill="1" applyBorder="1" applyAlignment="1" applyProtection="1">
      <alignment horizontal="right" vertical="top" wrapText="1"/>
    </xf>
  </cellXfs>
  <cellStyles count="29">
    <cellStyle name="Comma 2" xfId="4"/>
    <cellStyle name="Comma 2 16" xfId="16"/>
    <cellStyle name="Comma 2 16 2" xfId="20"/>
    <cellStyle name="Comma 2 2" xfId="15"/>
    <cellStyle name="Comma 2 2 2" xfId="18"/>
    <cellStyle name="Comma 2 3" xfId="19"/>
    <cellStyle name="Comma 2 4" xfId="17"/>
    <cellStyle name="Currency" xfId="1" builtinId="4"/>
    <cellStyle name="Currency 2" xfId="14"/>
    <cellStyle name="Normal" xfId="0" builtinId="0"/>
    <cellStyle name="Normal 14 2" xfId="8"/>
    <cellStyle name="Normal 15" xfId="5"/>
    <cellStyle name="Normal 2" xfId="2"/>
    <cellStyle name="Normal 2 10" xfId="23"/>
    <cellStyle name="Normal 2 16" xfId="22"/>
    <cellStyle name="Normal 2 2" xfId="12"/>
    <cellStyle name="Normal 2 3" xfId="25"/>
    <cellStyle name="Normal 2 4" xfId="6"/>
    <cellStyle name="Normal 2 5 2" xfId="9"/>
    <cellStyle name="Normal 3" xfId="11"/>
    <cellStyle name="Normal 3 2 2" xfId="3"/>
    <cellStyle name="Normal 3 3" xfId="7"/>
    <cellStyle name="Normal 4" xfId="13"/>
    <cellStyle name="Normal 4 2 2" xfId="10"/>
    <cellStyle name="Normal 4 3" xfId="24"/>
    <cellStyle name="Normal 5" xfId="27"/>
    <cellStyle name="Normal 5 2" xfId="26"/>
    <cellStyle name="Normal 6" xfId="28"/>
    <cellStyle name="Percent 2 15" xfId="21"/>
  </cellStyles>
  <dxfs count="2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lor rgb="FF9C0006"/>
      </font>
      <fill>
        <patternFill>
          <bgColor rgb="FFFFC7CE"/>
        </patternFill>
      </fill>
    </dxf>
    <dxf>
      <font>
        <condense val="0"/>
        <extend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font>
    </dxf>
    <dxf>
      <font>
        <color rgb="FF9C0006"/>
      </font>
      <fill>
        <patternFill>
          <bgColor rgb="FFFFC7CE"/>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ndense val="0"/>
        <extend val="0"/>
      </font>
    </dxf>
    <dxf>
      <font>
        <condense val="0"/>
        <extend val="0"/>
      </font>
    </dxf>
    <dxf>
      <font>
        <condense val="0"/>
        <extend val="0"/>
      </font>
    </dxf>
    <dxf>
      <font>
        <condense val="0"/>
        <extend val="0"/>
      </font>
    </dxf>
    <dxf>
      <font>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75373</xdr:colOff>
      <xdr:row>0</xdr:row>
      <xdr:rowOff>22500</xdr:rowOff>
    </xdr:from>
    <xdr:to>
      <xdr:col>2</xdr:col>
      <xdr:colOff>1237420</xdr:colOff>
      <xdr:row>2</xdr:row>
      <xdr:rowOff>455711</xdr:rowOff>
    </xdr:to>
    <xdr:pic>
      <xdr:nvPicPr>
        <xdr:cNvPr id="2"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5373" y="22500"/>
          <a:ext cx="2948294" cy="934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ntrolling\Budget%20and%20forecast%202009\RF2%202009\Post%20Review\01%20-%20Consolidated%20(RF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obal\Europe\Users\pmc00842\Work\UK%20COMMERCIAL\CDF%20Bid\Commercials\CDF%20Bid%20v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HannahR\Desktop\Superseded\Area%207%20CWF%20Financial%20Submission%20Workbook%20Revision%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SC%204%20&amp;%2012%20Retender/Sent/ASC%20Model%20Pricing%20Schedule%20Appendix%20B%20-%20Schedule%20of%20Rates%20-%20Issue%208%20Revision%2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t="str">
            <v/>
          </cell>
        </row>
        <row r="71">
          <cell r="G71" t="str">
            <v>&lt;Select&gt;</v>
          </cell>
          <cell r="I71" t="str">
            <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t="str">
            <v/>
          </cell>
        </row>
        <row r="75">
          <cell r="G75" t="str">
            <v>&lt;Select&gt;</v>
          </cell>
          <cell r="I75" t="str">
            <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t="str">
            <v/>
          </cell>
        </row>
        <row r="83">
          <cell r="G83" t="str">
            <v>&lt;Select&gt;</v>
          </cell>
          <cell r="I83" t="str">
            <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t="str">
            <v/>
          </cell>
        </row>
        <row r="89">
          <cell r="G89" t="str">
            <v>&lt;Select&gt;</v>
          </cell>
          <cell r="I89" t="str">
            <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t="str">
            <v/>
          </cell>
        </row>
        <row r="97">
          <cell r="G97" t="str">
            <v>&lt;Select&gt;</v>
          </cell>
          <cell r="I97" t="str">
            <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t="str">
            <v/>
          </cell>
        </row>
        <row r="101">
          <cell r="G101" t="str">
            <v>&lt;Select&gt;</v>
          </cell>
          <cell r="I101" t="str">
            <v/>
          </cell>
        </row>
        <row r="102">
          <cell r="I102" t="str">
            <v/>
          </cell>
        </row>
        <row r="103">
          <cell r="G103" t="str">
            <v>&lt;Select&gt;</v>
          </cell>
          <cell r="I103" t="str">
            <v/>
          </cell>
        </row>
        <row r="104">
          <cell r="I104" t="str">
            <v/>
          </cell>
        </row>
        <row r="105">
          <cell r="G105" t="str">
            <v>&lt;Select&gt;</v>
          </cell>
          <cell r="I105" t="str">
            <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t="str">
            <v/>
          </cell>
        </row>
        <row r="110">
          <cell r="I110" t="str">
            <v/>
          </cell>
        </row>
        <row r="111">
          <cell r="I111" t="str">
            <v/>
          </cell>
        </row>
        <row r="112">
          <cell r="G112" t="str">
            <v>&lt;Select&gt;</v>
          </cell>
          <cell r="I112" t="str">
            <v/>
          </cell>
        </row>
        <row r="113">
          <cell r="I113" t="str">
            <v/>
          </cell>
        </row>
        <row r="114">
          <cell r="G114" t="str">
            <v>&lt;Select&gt;</v>
          </cell>
          <cell r="I114" t="str">
            <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t="str">
            <v/>
          </cell>
        </row>
        <row r="124">
          <cell r="G124" t="str">
            <v>&lt;Select&gt;</v>
          </cell>
          <cell r="I124" t="str">
            <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t="str">
            <v/>
          </cell>
        </row>
        <row r="158">
          <cell r="I158" t="str">
            <v/>
          </cell>
        </row>
        <row r="159">
          <cell r="I159" t="str">
            <v/>
          </cell>
        </row>
        <row r="160">
          <cell r="G160" t="str">
            <v>&lt;Select&gt;</v>
          </cell>
          <cell r="I160" t="str">
            <v/>
          </cell>
        </row>
        <row r="161">
          <cell r="I161" t="str">
            <v/>
          </cell>
        </row>
        <row r="162">
          <cell r="G162" t="str">
            <v>&lt;Select&gt;</v>
          </cell>
          <cell r="I162" t="str">
            <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t="str">
            <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t="str">
            <v/>
          </cell>
        </row>
        <row r="179">
          <cell r="I179" t="str">
            <v/>
          </cell>
        </row>
        <row r="180">
          <cell r="I180" t="str">
            <v/>
          </cell>
        </row>
        <row r="181">
          <cell r="G181" t="str">
            <v>&lt;Select&gt;</v>
          </cell>
          <cell r="I181" t="str">
            <v/>
          </cell>
        </row>
        <row r="182">
          <cell r="I182" t="str">
            <v/>
          </cell>
        </row>
        <row r="183">
          <cell r="G183" t="str">
            <v>&lt;Select&gt;</v>
          </cell>
          <cell r="I183" t="str">
            <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t="str">
            <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t="str">
            <v/>
          </cell>
        </row>
        <row r="220">
          <cell r="G220" t="str">
            <v>&lt;Select&gt;</v>
          </cell>
          <cell r="I220" t="str">
            <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t="str">
            <v/>
          </cell>
        </row>
        <row r="227">
          <cell r="G227" t="str">
            <v>&lt;Select&gt;</v>
          </cell>
          <cell r="I227" t="str">
            <v/>
          </cell>
        </row>
        <row r="228">
          <cell r="I228" t="str">
            <v/>
          </cell>
        </row>
        <row r="229">
          <cell r="G229" t="str">
            <v>&lt;Select&gt;</v>
          </cell>
          <cell r="I229" t="str">
            <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t="str">
            <v/>
          </cell>
        </row>
        <row r="238">
          <cell r="G238" t="str">
            <v>Pedestrian Guardrail, Tubular galvanised steel handrail 1.2m high</v>
          </cell>
          <cell r="H238" t="str">
            <v>m</v>
          </cell>
          <cell r="I238">
            <v>59</v>
          </cell>
          <cell r="K238">
            <v>70.8</v>
          </cell>
          <cell r="M238">
            <v>180.61</v>
          </cell>
        </row>
        <row r="240">
          <cell r="G240" t="str">
            <v>&lt;Select&gt;</v>
          </cell>
          <cell r="I240" t="str">
            <v/>
          </cell>
        </row>
        <row r="242">
          <cell r="G242" t="str">
            <v>&lt;Select&gt;</v>
          </cell>
          <cell r="I242" t="str">
            <v/>
          </cell>
        </row>
        <row r="244">
          <cell r="G244" t="str">
            <v>&lt;Select&gt;</v>
          </cell>
          <cell r="I244" t="str">
            <v/>
          </cell>
        </row>
        <row r="246">
          <cell r="G246" t="str">
            <v>&lt;Select&gt;</v>
          </cell>
          <cell r="I246" t="str">
            <v/>
          </cell>
        </row>
        <row r="247">
          <cell r="I247" t="str">
            <v/>
          </cell>
        </row>
        <row r="248">
          <cell r="G248" t="str">
            <v>&lt;Select&gt;</v>
          </cell>
          <cell r="I248" t="str">
            <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t="str">
            <v/>
          </cell>
        </row>
        <row r="254">
          <cell r="I254" t="str">
            <v/>
          </cell>
        </row>
        <row r="255">
          <cell r="I255" t="str">
            <v/>
          </cell>
        </row>
        <row r="256">
          <cell r="G256" t="str">
            <v>&lt;Select&gt;</v>
          </cell>
          <cell r="I256" t="str">
            <v/>
          </cell>
        </row>
        <row r="257">
          <cell r="I257" t="str">
            <v/>
          </cell>
        </row>
        <row r="258">
          <cell r="G258" t="str">
            <v>&lt;Select&gt;</v>
          </cell>
          <cell r="I258" t="str">
            <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t="str">
            <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t="str">
            <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t="str">
            <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t="str">
            <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t="str">
            <v/>
          </cell>
        </row>
        <row r="350">
          <cell r="G350" t="str">
            <v>&lt;Select&gt;</v>
          </cell>
          <cell r="I350" t="str">
            <v/>
          </cell>
        </row>
        <row r="351">
          <cell r="G351" t="str">
            <v xml:space="preserve">Filling to pipe bays and verges on bridges </v>
          </cell>
          <cell r="H351" t="str">
            <v>m3</v>
          </cell>
          <cell r="I351">
            <v>75.012324860625</v>
          </cell>
          <cell r="K351">
            <v>82.905519838630013</v>
          </cell>
        </row>
        <row r="352">
          <cell r="I352" t="str">
            <v/>
          </cell>
        </row>
        <row r="353">
          <cell r="G353" t="str">
            <v>&lt;Select&gt;</v>
          </cell>
          <cell r="I353" t="str">
            <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t="str">
            <v/>
          </cell>
        </row>
        <row r="367">
          <cell r="G367" t="str">
            <v>&lt;Select&gt;</v>
          </cell>
          <cell r="I367" t="str">
            <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t="str">
            <v/>
          </cell>
        </row>
        <row r="373">
          <cell r="G373" t="str">
            <v>&lt;Select&gt;</v>
          </cell>
          <cell r="I373" t="str">
            <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t="str">
            <v/>
          </cell>
        </row>
        <row r="381">
          <cell r="G381" t="str">
            <v>&lt;Select&gt;</v>
          </cell>
          <cell r="I381" t="str">
            <v/>
          </cell>
        </row>
        <row r="382">
          <cell r="G382" t="str">
            <v>Extra over excavation for excavation in Hard Material in drainage</v>
          </cell>
          <cell r="H382" t="str">
            <v>m3</v>
          </cell>
          <cell r="I382">
            <v>85.853058271624988</v>
          </cell>
          <cell r="K382">
            <v>95.591029051283215</v>
          </cell>
          <cell r="M382">
            <v>72.63</v>
          </cell>
        </row>
        <row r="383">
          <cell r="I383" t="str">
            <v/>
          </cell>
        </row>
        <row r="384">
          <cell r="G384" t="str">
            <v>&lt;Select&gt;</v>
          </cell>
          <cell r="I384" t="str">
            <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t="str">
            <v/>
          </cell>
        </row>
        <row r="395">
          <cell r="I395" t="str">
            <v/>
          </cell>
        </row>
        <row r="396">
          <cell r="I396" t="str">
            <v/>
          </cell>
        </row>
        <row r="397">
          <cell r="G397" t="str">
            <v>&lt;Select&gt;</v>
          </cell>
          <cell r="I397" t="str">
            <v/>
          </cell>
        </row>
        <row r="398">
          <cell r="I398" t="str">
            <v/>
          </cell>
        </row>
        <row r="399">
          <cell r="G399" t="str">
            <v>&lt;Select&gt;</v>
          </cell>
          <cell r="I399" t="str">
            <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t="str">
            <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t="str">
            <v/>
          </cell>
        </row>
        <row r="415">
          <cell r="G415" t="str">
            <v>&lt;Select&gt;</v>
          </cell>
          <cell r="I415" t="str">
            <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t="str">
            <v/>
          </cell>
        </row>
        <row r="423">
          <cell r="G423" t="str">
            <v>&lt;Select&gt;</v>
          </cell>
          <cell r="I423" t="str">
            <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t="str">
            <v/>
          </cell>
        </row>
        <row r="429">
          <cell r="G429" t="str">
            <v>&lt;Select&gt;</v>
          </cell>
          <cell r="I429" t="str">
            <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t="str">
            <v/>
          </cell>
        </row>
        <row r="440">
          <cell r="G440" t="str">
            <v>&lt;Select&gt;</v>
          </cell>
          <cell r="I440" t="str">
            <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t="str">
            <v/>
          </cell>
        </row>
        <row r="447">
          <cell r="G447" t="str">
            <v>&lt;Select&gt;</v>
          </cell>
          <cell r="I447" t="str">
            <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t="str">
            <v/>
          </cell>
        </row>
        <row r="455">
          <cell r="G455" t="str">
            <v>&lt;Select&gt;</v>
          </cell>
          <cell r="I455" t="str">
            <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t="str">
            <v/>
          </cell>
        </row>
        <row r="463">
          <cell r="G463" t="str">
            <v>&lt;Select&gt;</v>
          </cell>
          <cell r="I463" t="str">
            <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t="str">
            <v/>
          </cell>
        </row>
        <row r="470">
          <cell r="G470" t="str">
            <v>&lt;Select&gt;</v>
          </cell>
          <cell r="I470" t="str">
            <v/>
          </cell>
        </row>
        <row r="471">
          <cell r="G471" t="str">
            <v>Completion of formation on material other than Class 1C, 6B or rock in cuttings</v>
          </cell>
          <cell r="H471" t="str">
            <v>m2</v>
          </cell>
          <cell r="I471">
            <v>0.80082710550000002</v>
          </cell>
          <cell r="K471">
            <v>0.96388487453608829</v>
          </cell>
          <cell r="M471">
            <v>0.68</v>
          </cell>
        </row>
        <row r="473">
          <cell r="I473" t="str">
            <v/>
          </cell>
        </row>
        <row r="474">
          <cell r="G474" t="str">
            <v>&lt;Select&gt;</v>
          </cell>
          <cell r="I474" t="str">
            <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t="str">
            <v/>
          </cell>
        </row>
        <row r="484">
          <cell r="G484" t="str">
            <v>&lt;Select&gt;</v>
          </cell>
          <cell r="I484" t="str">
            <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t="str">
            <v/>
          </cell>
        </row>
        <row r="489">
          <cell r="G489" t="str">
            <v>&lt;Select&gt;</v>
          </cell>
          <cell r="I489" t="str">
            <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t="str">
            <v/>
          </cell>
        </row>
        <row r="495">
          <cell r="I495" t="str">
            <v/>
          </cell>
        </row>
        <row r="496">
          <cell r="I496" t="str">
            <v/>
          </cell>
        </row>
        <row r="497">
          <cell r="G497" t="str">
            <v>&lt;Select&gt;</v>
          </cell>
          <cell r="I497" t="str">
            <v/>
          </cell>
        </row>
        <row r="498">
          <cell r="I498" t="str">
            <v/>
          </cell>
        </row>
        <row r="499">
          <cell r="G499" t="str">
            <v>&lt;Select&gt;</v>
          </cell>
          <cell r="I499" t="str">
            <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t="str">
            <v/>
          </cell>
        </row>
        <row r="504">
          <cell r="G504" t="str">
            <v>&lt;Select&gt;</v>
          </cell>
          <cell r="I504" t="str">
            <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t="str">
            <v/>
          </cell>
        </row>
        <row r="529">
          <cell r="G529" t="str">
            <v>&lt;Select&gt;</v>
          </cell>
          <cell r="I529" t="str">
            <v/>
          </cell>
        </row>
        <row r="530">
          <cell r="G530" t="str">
            <v>Stone mastic asphalt with 6mm aggregate basecourse regulating course.</v>
          </cell>
          <cell r="H530" t="str">
            <v>t</v>
          </cell>
          <cell r="I530">
            <v>91.069746119905375</v>
          </cell>
          <cell r="K530">
            <v>93.098532788824571</v>
          </cell>
          <cell r="M530">
            <v>150</v>
          </cell>
        </row>
        <row r="531">
          <cell r="I531" t="str">
            <v/>
          </cell>
        </row>
        <row r="532">
          <cell r="G532" t="str">
            <v>&lt;Select&gt;</v>
          </cell>
          <cell r="I532" t="str">
            <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t="str">
            <v/>
          </cell>
        </row>
        <row r="537">
          <cell r="G537" t="str">
            <v>&lt;Select&gt;</v>
          </cell>
          <cell r="I537" t="str">
            <v/>
          </cell>
        </row>
        <row r="538">
          <cell r="G538" t="str">
            <v>Tack coat Type A</v>
          </cell>
          <cell r="H538" t="str">
            <v>m2</v>
          </cell>
          <cell r="I538">
            <v>0.174611029340625</v>
          </cell>
          <cell r="K538">
            <v>0.195704546094982</v>
          </cell>
          <cell r="M538">
            <v>0.69</v>
          </cell>
        </row>
        <row r="539">
          <cell r="I539" t="str">
            <v/>
          </cell>
        </row>
        <row r="540">
          <cell r="G540" t="str">
            <v>&lt;Select&gt;</v>
          </cell>
          <cell r="I540" t="str">
            <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t="str">
            <v/>
          </cell>
        </row>
        <row r="551">
          <cell r="G551" t="str">
            <v>&lt;Select&gt;</v>
          </cell>
          <cell r="I551" t="str">
            <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t="str">
            <v/>
          </cell>
        </row>
        <row r="567">
          <cell r="G567" t="str">
            <v>&lt;Select&gt;</v>
          </cell>
          <cell r="I567" t="str">
            <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t="str">
            <v/>
          </cell>
        </row>
        <row r="590">
          <cell r="G590" t="str">
            <v>&lt;Select&gt;</v>
          </cell>
          <cell r="I590" t="str">
            <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t="str">
            <v/>
          </cell>
        </row>
        <row r="597">
          <cell r="I597" t="str">
            <v/>
          </cell>
        </row>
        <row r="598">
          <cell r="I598" t="str">
            <v/>
          </cell>
        </row>
        <row r="599">
          <cell r="G599" t="str">
            <v>&lt;Select&gt;</v>
          </cell>
          <cell r="I599" t="str">
            <v/>
          </cell>
        </row>
        <row r="600">
          <cell r="I600" t="str">
            <v/>
          </cell>
        </row>
        <row r="601">
          <cell r="G601" t="str">
            <v>&lt;Select&gt;</v>
          </cell>
          <cell r="I601" t="str">
            <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t="str">
            <v/>
          </cell>
        </row>
        <row r="621">
          <cell r="G621" t="str">
            <v>&lt;Select&gt;</v>
          </cell>
          <cell r="I621" t="str">
            <v/>
          </cell>
        </row>
        <row r="622">
          <cell r="G622" t="str">
            <v>Additional in situ concrete mix ST1 for Type SP precast concrete kerb</v>
          </cell>
          <cell r="H622" t="str">
            <v>m3</v>
          </cell>
          <cell r="I622">
            <v>99.391856468946884</v>
          </cell>
          <cell r="K622">
            <v>105.07197370661328</v>
          </cell>
          <cell r="M622">
            <v>116.85</v>
          </cell>
        </row>
        <row r="623">
          <cell r="I623" t="str">
            <v/>
          </cell>
        </row>
        <row r="624">
          <cell r="G624" t="str">
            <v>&lt;Select&gt;</v>
          </cell>
          <cell r="I624" t="str">
            <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t="str">
            <v/>
          </cell>
        </row>
        <row r="642">
          <cell r="G642" t="str">
            <v>&lt;Select&gt;</v>
          </cell>
          <cell r="I642" t="str">
            <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t="str">
            <v/>
          </cell>
        </row>
        <row r="646">
          <cell r="I646" t="str">
            <v/>
          </cell>
        </row>
        <row r="647">
          <cell r="I647" t="str">
            <v/>
          </cell>
        </row>
        <row r="648">
          <cell r="G648" t="str">
            <v>&lt;Select&gt;</v>
          </cell>
          <cell r="I648" t="str">
            <v/>
          </cell>
        </row>
        <row r="649">
          <cell r="I649" t="str">
            <v/>
          </cell>
        </row>
        <row r="650">
          <cell r="G650" t="str">
            <v>&lt;Select&gt;</v>
          </cell>
          <cell r="I650" t="str">
            <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t="str">
            <v/>
          </cell>
        </row>
        <row r="667">
          <cell r="G667" t="str">
            <v>&lt;Select&gt;</v>
          </cell>
          <cell r="I667" t="str">
            <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t="str">
            <v/>
          </cell>
        </row>
        <row r="712">
          <cell r="G712" t="str">
            <v>&lt;Select&gt;</v>
          </cell>
          <cell r="I712" t="str">
            <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t="str">
            <v/>
          </cell>
        </row>
        <row r="718">
          <cell r="G718" t="str">
            <v>&lt;Select&gt;</v>
          </cell>
          <cell r="I718" t="str">
            <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t="str">
            <v/>
          </cell>
        </row>
        <row r="729">
          <cell r="G729" t="str">
            <v>&lt;Select&gt;</v>
          </cell>
          <cell r="I729" t="str">
            <v/>
          </cell>
        </row>
        <row r="730">
          <cell r="G730" t="str">
            <v>Permanent bollard internally illuminated</v>
          </cell>
          <cell r="H730" t="str">
            <v>no</v>
          </cell>
          <cell r="I730">
            <v>300.76650970934736</v>
          </cell>
          <cell r="K730">
            <v>305.9473481030725</v>
          </cell>
        </row>
        <row r="731">
          <cell r="I731" t="str">
            <v/>
          </cell>
        </row>
        <row r="732">
          <cell r="G732" t="str">
            <v>&lt;Select&gt;</v>
          </cell>
          <cell r="I732" t="str">
            <v/>
          </cell>
        </row>
        <row r="733">
          <cell r="G733" t="str">
            <v>Cored thermoplastic node marker 100 mm diameter</v>
          </cell>
          <cell r="H733" t="str">
            <v>no</v>
          </cell>
          <cell r="I733">
            <v>26.575186389728124</v>
          </cell>
          <cell r="K733">
            <v>27.265046826512737</v>
          </cell>
        </row>
        <row r="734">
          <cell r="I734" t="str">
            <v/>
          </cell>
        </row>
        <row r="735">
          <cell r="G735" t="str">
            <v>&lt;Select&gt;</v>
          </cell>
          <cell r="I735" t="str">
            <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t="str">
            <v/>
          </cell>
        </row>
        <row r="743">
          <cell r="I743" t="str">
            <v/>
          </cell>
        </row>
        <row r="744">
          <cell r="I744" t="str">
            <v/>
          </cell>
        </row>
        <row r="745">
          <cell r="G745" t="str">
            <v>&lt;Select&gt;</v>
          </cell>
          <cell r="I745" t="str">
            <v/>
          </cell>
        </row>
        <row r="746">
          <cell r="I746" t="str">
            <v/>
          </cell>
        </row>
        <row r="747">
          <cell r="G747" t="str">
            <v>&lt;Select&gt;</v>
          </cell>
          <cell r="I747" t="str">
            <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t="str">
            <v/>
          </cell>
        </row>
        <row r="773">
          <cell r="I773" t="str">
            <v/>
          </cell>
        </row>
        <row r="774">
          <cell r="I774" t="str">
            <v/>
          </cell>
        </row>
        <row r="775">
          <cell r="G775" t="str">
            <v>&lt;Select&gt;</v>
          </cell>
          <cell r="I775" t="str">
            <v/>
          </cell>
        </row>
        <row r="776">
          <cell r="I776" t="str">
            <v/>
          </cell>
        </row>
        <row r="777">
          <cell r="G777" t="str">
            <v>&lt;Select&gt;</v>
          </cell>
          <cell r="I777" t="str">
            <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t="str">
            <v/>
          </cell>
        </row>
        <row r="783">
          <cell r="G783" t="str">
            <v>&lt;Select&gt;</v>
          </cell>
          <cell r="I783" t="str">
            <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t="str">
            <v/>
          </cell>
        </row>
        <row r="799">
          <cell r="G799" t="str">
            <v>&lt;Select&gt;</v>
          </cell>
          <cell r="I799" t="str">
            <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t="str">
            <v/>
          </cell>
        </row>
        <row r="808">
          <cell r="G808" t="str">
            <v>&lt;Select&gt;</v>
          </cell>
          <cell r="I808" t="str">
            <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t="str">
            <v/>
          </cell>
        </row>
        <row r="840">
          <cell r="G840" t="str">
            <v>&lt;Select&gt;</v>
          </cell>
          <cell r="I840" t="str">
            <v/>
          </cell>
        </row>
        <row r="841">
          <cell r="G841" t="str">
            <v>Earth electrodes.</v>
          </cell>
          <cell r="H841" t="str">
            <v>no</v>
          </cell>
          <cell r="I841">
            <v>141.1766330325695</v>
          </cell>
          <cell r="K841">
            <v>142.71454041065945</v>
          </cell>
          <cell r="M841">
            <v>330.63</v>
          </cell>
        </row>
        <row r="842">
          <cell r="I842" t="str">
            <v/>
          </cell>
        </row>
        <row r="843">
          <cell r="G843" t="str">
            <v>&lt;Select&gt;</v>
          </cell>
          <cell r="I843" t="str">
            <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t="str">
            <v/>
          </cell>
        </row>
        <row r="857">
          <cell r="I857" t="str">
            <v/>
          </cell>
        </row>
        <row r="858">
          <cell r="I858" t="str">
            <v/>
          </cell>
        </row>
        <row r="859">
          <cell r="G859" t="str">
            <v>&lt;Select&gt;</v>
          </cell>
          <cell r="I859" t="str">
            <v/>
          </cell>
        </row>
        <row r="860">
          <cell r="I860" t="str">
            <v/>
          </cell>
        </row>
        <row r="861">
          <cell r="G861" t="str">
            <v>&lt;Select&gt;</v>
          </cell>
          <cell r="I861" t="str">
            <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t="str">
            <v/>
          </cell>
        </row>
        <row r="869">
          <cell r="G869" t="str">
            <v>&lt;Select&gt;</v>
          </cell>
          <cell r="I869" t="str">
            <v/>
          </cell>
        </row>
        <row r="871">
          <cell r="G871" t="str">
            <v>&lt;Select&gt;</v>
          </cell>
          <cell r="I871" t="str">
            <v/>
          </cell>
        </row>
        <row r="873">
          <cell r="G873" t="str">
            <v>&lt;Select&gt;</v>
          </cell>
          <cell r="I873" t="str">
            <v/>
          </cell>
        </row>
        <row r="875">
          <cell r="G875" t="str">
            <v>&lt;Select&gt;</v>
          </cell>
          <cell r="I875" t="str">
            <v/>
          </cell>
        </row>
        <row r="876">
          <cell r="I876" t="str">
            <v/>
          </cell>
        </row>
        <row r="877">
          <cell r="G877" t="str">
            <v>&lt;Select&gt;</v>
          </cell>
          <cell r="I877" t="str">
            <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t="str">
            <v/>
          </cell>
        </row>
        <row r="884">
          <cell r="I884" t="str">
            <v/>
          </cell>
        </row>
        <row r="885">
          <cell r="I885" t="str">
            <v/>
          </cell>
        </row>
        <row r="886">
          <cell r="G886" t="str">
            <v>&lt;Select&gt;</v>
          </cell>
          <cell r="I886" t="str">
            <v/>
          </cell>
        </row>
        <row r="887">
          <cell r="I887" t="str">
            <v/>
          </cell>
        </row>
        <row r="888">
          <cell r="G888" t="str">
            <v>&lt;Select&gt;</v>
          </cell>
          <cell r="I888" t="str">
            <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t="str">
            <v/>
          </cell>
        </row>
        <row r="906">
          <cell r="I906" t="str">
            <v/>
          </cell>
        </row>
        <row r="907">
          <cell r="G907" t="str">
            <v>&lt;Select&gt;</v>
          </cell>
          <cell r="I907" t="str">
            <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t="str">
            <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t="str">
            <v/>
          </cell>
        </row>
        <row r="939">
          <cell r="I939" t="str">
            <v/>
          </cell>
        </row>
        <row r="940">
          <cell r="G940" t="str">
            <v>&lt;Select&gt;</v>
          </cell>
          <cell r="I940" t="str">
            <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t="str">
            <v/>
          </cell>
        </row>
        <row r="950">
          <cell r="G950" t="str">
            <v>&lt;Select&gt;</v>
          </cell>
          <cell r="I950" t="str">
            <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t="str">
            <v/>
          </cell>
        </row>
        <row r="1000">
          <cell r="G1000" t="str">
            <v>&lt;Select&gt;</v>
          </cell>
          <cell r="I1000" t="str">
            <v/>
          </cell>
        </row>
        <row r="1001">
          <cell r="I1001" t="str">
            <v/>
          </cell>
        </row>
        <row r="1002">
          <cell r="G1002" t="str">
            <v>&lt;Select&gt;</v>
          </cell>
          <cell r="I1002" t="str">
            <v/>
          </cell>
        </row>
        <row r="1003">
          <cell r="I1003" t="str">
            <v/>
          </cell>
        </row>
        <row r="1004">
          <cell r="G1004" t="str">
            <v>&lt;Select&gt;</v>
          </cell>
          <cell r="I1004" t="str">
            <v/>
          </cell>
        </row>
        <row r="1005">
          <cell r="I1005" t="str">
            <v/>
          </cell>
        </row>
        <row r="1006">
          <cell r="G1006" t="str">
            <v>&lt;Select&gt;</v>
          </cell>
          <cell r="I1006" t="str">
            <v/>
          </cell>
        </row>
        <row r="1007">
          <cell r="I1007" t="str">
            <v/>
          </cell>
        </row>
        <row r="1008">
          <cell r="G1008" t="str">
            <v>&lt;Select&gt;</v>
          </cell>
          <cell r="I1008" t="str">
            <v/>
          </cell>
        </row>
        <row r="1009">
          <cell r="I1009" t="str">
            <v/>
          </cell>
        </row>
        <row r="1010">
          <cell r="G1010" t="str">
            <v>&lt;Select&gt;</v>
          </cell>
          <cell r="I1010" t="str">
            <v/>
          </cell>
        </row>
        <row r="1011">
          <cell r="I1011" t="str">
            <v/>
          </cell>
        </row>
        <row r="1012">
          <cell r="G1012" t="str">
            <v>&lt;Select&gt;</v>
          </cell>
          <cell r="I1012" t="str">
            <v/>
          </cell>
        </row>
        <row r="1013">
          <cell r="I1013" t="str">
            <v/>
          </cell>
        </row>
        <row r="1014">
          <cell r="G1014" t="str">
            <v>&lt;Select&gt;</v>
          </cell>
          <cell r="I1014" t="str">
            <v/>
          </cell>
        </row>
        <row r="1015">
          <cell r="I1015" t="str">
            <v/>
          </cell>
        </row>
        <row r="1016">
          <cell r="G1016" t="str">
            <v>&lt;Select&gt;</v>
          </cell>
          <cell r="I1016" t="str">
            <v/>
          </cell>
        </row>
        <row r="1017">
          <cell r="I1017" t="str">
            <v/>
          </cell>
        </row>
        <row r="1018">
          <cell r="I1018" t="str">
            <v/>
          </cell>
        </row>
        <row r="1019">
          <cell r="I1019" t="str">
            <v/>
          </cell>
        </row>
        <row r="1020">
          <cell r="G1020" t="str">
            <v>&lt;Select&gt;</v>
          </cell>
          <cell r="I1020" t="str">
            <v/>
          </cell>
        </row>
        <row r="1021">
          <cell r="I1021" t="str">
            <v/>
          </cell>
        </row>
        <row r="1022">
          <cell r="G1022" t="str">
            <v>&lt;Select&gt;</v>
          </cell>
          <cell r="I1022" t="str">
            <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t="str">
            <v/>
          </cell>
        </row>
        <row r="1037">
          <cell r="G1037" t="str">
            <v>&lt;Select&gt;</v>
          </cell>
          <cell r="I1037" t="str">
            <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t="str">
            <v/>
          </cell>
        </row>
        <row r="1062">
          <cell r="G1062" t="str">
            <v>&lt;Select&gt;</v>
          </cell>
          <cell r="I1062" t="str">
            <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t="str">
            <v/>
          </cell>
        </row>
        <row r="1078">
          <cell r="G1078" t="str">
            <v>&lt;Select&gt;</v>
          </cell>
          <cell r="I1078" t="str">
            <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t="str">
            <v/>
          </cell>
        </row>
        <row r="1081">
          <cell r="G1081" t="str">
            <v>&lt;Select&gt;</v>
          </cell>
          <cell r="I1081" t="str">
            <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t="str">
            <v/>
          </cell>
        </row>
        <row r="1090">
          <cell r="G1090" t="str">
            <v>&lt;Select&gt;</v>
          </cell>
          <cell r="I1090" t="str">
            <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t="str">
            <v/>
          </cell>
        </row>
        <row r="1098">
          <cell r="G1098" t="str">
            <v>&lt;Select&gt;</v>
          </cell>
          <cell r="I1098" t="str">
            <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t="str">
            <v/>
          </cell>
        </row>
        <row r="1103">
          <cell r="G1103" t="str">
            <v>&lt;Select&gt;</v>
          </cell>
          <cell r="I1103" t="str">
            <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t="str">
            <v/>
          </cell>
        </row>
        <row r="1108">
          <cell r="G1108" t="str">
            <v>&lt;Select&gt;</v>
          </cell>
          <cell r="I1108" t="str">
            <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t="str">
            <v/>
          </cell>
        </row>
        <row r="1117">
          <cell r="G1117" t="str">
            <v>&lt;Select&gt;</v>
          </cell>
          <cell r="I1117" t="str">
            <v/>
          </cell>
        </row>
        <row r="1118">
          <cell r="G1118" t="str">
            <v>Extra over for stainless steel fibres to sprayed concrete</v>
          </cell>
          <cell r="H1118" t="str">
            <v>m3</v>
          </cell>
          <cell r="I1118">
            <v>280.67387583530285</v>
          </cell>
          <cell r="K1118">
            <v>343.73404167142462</v>
          </cell>
        </row>
        <row r="1119">
          <cell r="I1119" t="str">
            <v/>
          </cell>
        </row>
        <row r="1120">
          <cell r="G1120" t="str">
            <v>&lt;Select&gt;</v>
          </cell>
          <cell r="I1120" t="str">
            <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t="str">
            <v/>
          </cell>
        </row>
        <row r="1128">
          <cell r="G1128" t="str">
            <v>&lt;Select&gt;</v>
          </cell>
          <cell r="I1128" t="str">
            <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t="str">
            <v/>
          </cell>
        </row>
        <row r="1132">
          <cell r="G1132" t="str">
            <v>&lt;Select&gt;</v>
          </cell>
          <cell r="I1132" t="str">
            <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t="str">
            <v/>
          </cell>
        </row>
        <row r="1136">
          <cell r="G1136" t="str">
            <v>&lt;Select&gt;</v>
          </cell>
          <cell r="I1136" t="str">
            <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t="str">
            <v/>
          </cell>
        </row>
        <row r="1144">
          <cell r="G1144" t="str">
            <v>&lt;Select&gt;</v>
          </cell>
          <cell r="I1144" t="str">
            <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t="str">
            <v/>
          </cell>
        </row>
        <row r="1156">
          <cell r="I1156" t="str">
            <v/>
          </cell>
        </row>
        <row r="1157">
          <cell r="I1157" t="str">
            <v/>
          </cell>
        </row>
        <row r="1158">
          <cell r="G1158" t="str">
            <v>&lt;Select&gt;</v>
          </cell>
          <cell r="I1158" t="str">
            <v/>
          </cell>
        </row>
        <row r="1159">
          <cell r="I1159" t="str">
            <v/>
          </cell>
        </row>
        <row r="1160">
          <cell r="G1160" t="str">
            <v>&lt;Select&gt;</v>
          </cell>
          <cell r="I1160" t="str">
            <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t="str">
            <v/>
          </cell>
        </row>
        <row r="1171">
          <cell r="G1171" t="str">
            <v>&lt;Select&gt;</v>
          </cell>
          <cell r="I1171" t="str">
            <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t="str">
            <v/>
          </cell>
        </row>
        <row r="1182">
          <cell r="I1182" t="str">
            <v/>
          </cell>
        </row>
        <row r="1183">
          <cell r="I1183" t="str">
            <v/>
          </cell>
        </row>
        <row r="1184">
          <cell r="G1184" t="str">
            <v>&lt;Select&gt;</v>
          </cell>
          <cell r="I1184" t="str">
            <v/>
          </cell>
        </row>
        <row r="1185">
          <cell r="I1185" t="str">
            <v/>
          </cell>
        </row>
        <row r="1186">
          <cell r="G1186" t="str">
            <v>&lt;Select&gt;</v>
          </cell>
          <cell r="I1186" t="str">
            <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t="str">
            <v/>
          </cell>
        </row>
        <row r="1219">
          <cell r="I1219" t="str">
            <v/>
          </cell>
        </row>
        <row r="1220">
          <cell r="I1220" t="str">
            <v/>
          </cell>
        </row>
        <row r="1221">
          <cell r="G1221" t="str">
            <v>&lt;Select&gt;</v>
          </cell>
          <cell r="I1221" t="str">
            <v/>
          </cell>
        </row>
        <row r="1222">
          <cell r="I1222" t="str">
            <v/>
          </cell>
        </row>
        <row r="1223">
          <cell r="G1223" t="str">
            <v>&lt;Select&gt;</v>
          </cell>
          <cell r="I1223" t="str">
            <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t="str">
            <v/>
          </cell>
        </row>
        <row r="1232">
          <cell r="G1232" t="str">
            <v>&lt;Select&gt;</v>
          </cell>
          <cell r="I1232" t="str">
            <v/>
          </cell>
        </row>
        <row r="1233">
          <cell r="G1233" t="str">
            <v>Surface impregnation to plain surfaces with Silane</v>
          </cell>
          <cell r="H1233" t="str">
            <v>m2</v>
          </cell>
          <cell r="I1233">
            <v>7.3351872470819384</v>
          </cell>
          <cell r="K1233">
            <v>8.3244119536103689</v>
          </cell>
          <cell r="M1233">
            <v>3.76</v>
          </cell>
        </row>
        <row r="1234">
          <cell r="I1234" t="str">
            <v/>
          </cell>
        </row>
        <row r="1235">
          <cell r="G1235" t="str">
            <v>&lt;Select&gt;</v>
          </cell>
          <cell r="I1235" t="str">
            <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t="str">
            <v/>
          </cell>
        </row>
        <row r="1243">
          <cell r="G1243" t="str">
            <v>&lt;Select&gt;</v>
          </cell>
          <cell r="I1243" t="str">
            <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t="str">
            <v/>
          </cell>
        </row>
        <row r="1247">
          <cell r="I1247" t="str">
            <v/>
          </cell>
        </row>
        <row r="1248">
          <cell r="I1248" t="str">
            <v/>
          </cell>
        </row>
        <row r="1249">
          <cell r="G1249" t="str">
            <v>&lt;Select&gt;</v>
          </cell>
          <cell r="I1249" t="str">
            <v/>
          </cell>
        </row>
        <row r="1250">
          <cell r="I1250" t="str">
            <v/>
          </cell>
        </row>
        <row r="1251">
          <cell r="G1251" t="str">
            <v>&lt;Select&gt;</v>
          </cell>
          <cell r="I1251" t="str">
            <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t="str">
            <v/>
          </cell>
        </row>
        <row r="1261">
          <cell r="G1261" t="str">
            <v>&lt;Select&gt;</v>
          </cell>
          <cell r="I1261" t="str">
            <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t="str">
            <v/>
          </cell>
        </row>
        <row r="1265">
          <cell r="I1265" t="str">
            <v/>
          </cell>
        </row>
        <row r="1266">
          <cell r="I1266" t="str">
            <v/>
          </cell>
        </row>
        <row r="1267">
          <cell r="G1267" t="str">
            <v>&lt;Select&gt;</v>
          </cell>
          <cell r="I1267" t="str">
            <v/>
          </cell>
        </row>
        <row r="1268">
          <cell r="I1268" t="str">
            <v/>
          </cell>
        </row>
        <row r="1269">
          <cell r="G1269" t="str">
            <v>&lt;Select&gt;</v>
          </cell>
          <cell r="I1269" t="str">
            <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t="str">
            <v/>
          </cell>
        </row>
        <row r="1276">
          <cell r="G1276" t="str">
            <v>&lt;Select&gt;</v>
          </cell>
          <cell r="I1276" t="str">
            <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t="str">
            <v/>
          </cell>
        </row>
        <row r="1279">
          <cell r="G1279" t="str">
            <v>&lt;Select&gt;</v>
          </cell>
          <cell r="I1279" t="str">
            <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t="str">
            <v/>
          </cell>
        </row>
        <row r="1285">
          <cell r="I1285" t="str">
            <v/>
          </cell>
        </row>
        <row r="1286">
          <cell r="I1286" t="str">
            <v/>
          </cell>
        </row>
        <row r="1287">
          <cell r="G1287" t="str">
            <v>&lt;Select&gt;</v>
          </cell>
          <cell r="I1287" t="str">
            <v/>
          </cell>
        </row>
        <row r="1288">
          <cell r="I1288" t="str">
            <v/>
          </cell>
        </row>
        <row r="1289">
          <cell r="G1289" t="str">
            <v>&lt;Select&gt;</v>
          </cell>
          <cell r="I1289" t="str">
            <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t="str">
            <v/>
          </cell>
        </row>
        <row r="1295">
          <cell r="I1295" t="str">
            <v/>
          </cell>
        </row>
        <row r="1296">
          <cell r="I1296" t="str">
            <v/>
          </cell>
        </row>
        <row r="1297">
          <cell r="G1297" t="str">
            <v>&lt;Select&gt;</v>
          </cell>
          <cell r="I1297" t="str">
            <v/>
          </cell>
        </row>
        <row r="1298">
          <cell r="I1298" t="str">
            <v/>
          </cell>
        </row>
        <row r="1299">
          <cell r="G1299" t="str">
            <v>&lt;Select&gt;</v>
          </cell>
          <cell r="I1299" t="str">
            <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t="str">
            <v/>
          </cell>
        </row>
        <row r="1320">
          <cell r="G1320" t="str">
            <v>&lt;Select&gt;</v>
          </cell>
          <cell r="I1320" t="str">
            <v/>
          </cell>
        </row>
        <row r="1321">
          <cell r="I1321" t="str">
            <v/>
          </cell>
        </row>
        <row r="1322">
          <cell r="G1322" t="str">
            <v>&lt;Select&gt;</v>
          </cell>
          <cell r="I1322" t="str">
            <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t="str">
            <v/>
          </cell>
        </row>
        <row r="1330">
          <cell r="G1330" t="str">
            <v>&lt;Select&gt;</v>
          </cell>
          <cell r="I1330" t="str">
            <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t="str">
            <v/>
          </cell>
        </row>
        <row r="1338">
          <cell r="G1338" t="str">
            <v>&lt;Select&gt;</v>
          </cell>
          <cell r="I1338" t="str">
            <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t="str">
            <v/>
          </cell>
        </row>
        <row r="1346">
          <cell r="G1346" t="str">
            <v>&lt;Select&gt;</v>
          </cell>
          <cell r="I1346" t="str">
            <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t="str">
            <v/>
          </cell>
        </row>
        <row r="1354">
          <cell r="G1354" t="str">
            <v>&lt;Select&gt;</v>
          </cell>
          <cell r="I1354" t="str">
            <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t="str">
            <v/>
          </cell>
        </row>
        <row r="1362">
          <cell r="G1362" t="str">
            <v>&lt;Select&gt;</v>
          </cell>
          <cell r="I1362" t="str">
            <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t="str">
            <v/>
          </cell>
        </row>
        <row r="1370">
          <cell r="G1370" t="str">
            <v>&lt;Select&gt;</v>
          </cell>
          <cell r="I1370" t="str">
            <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t="str">
            <v/>
          </cell>
        </row>
        <row r="1378">
          <cell r="G1378" t="str">
            <v>&lt;Select&gt;</v>
          </cell>
          <cell r="I1378" t="str">
            <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2a.Office Overheads"/>
      <sheetName val="3.Price List"/>
      <sheetName val="4.CWF Fee %"/>
      <sheetName val="5.Lump Sum"/>
      <sheetName val="6.Pricing Adjustment - A"/>
      <sheetName val="SoR Workings"/>
      <sheetName val="Unlocked Price List"/>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zoomScale="85" zoomScaleNormal="85" workbookViewId="0">
      <selection activeCell="C4" sqref="C4"/>
    </sheetView>
  </sheetViews>
  <sheetFormatPr defaultRowHeight="13.8"/>
  <cols>
    <col min="1" max="1" width="14" customWidth="1"/>
    <col min="2" max="2" width="16.5" customWidth="1"/>
    <col min="3" max="3" width="52.69921875" bestFit="1" customWidth="1"/>
    <col min="4" max="4" width="15.69921875" customWidth="1"/>
    <col min="5" max="5" width="13.69921875" customWidth="1"/>
  </cols>
  <sheetData>
    <row r="1" spans="1:5" ht="14.4" thickBot="1"/>
    <row r="2" spans="1:5" ht="18.600000000000001" thickTop="1" thickBot="1">
      <c r="A2" s="51" t="s">
        <v>0</v>
      </c>
      <c r="B2" s="52" t="s">
        <v>1</v>
      </c>
      <c r="C2" s="52" t="s">
        <v>2</v>
      </c>
      <c r="D2" s="52" t="s">
        <v>3</v>
      </c>
      <c r="E2" s="53" t="s">
        <v>4</v>
      </c>
    </row>
    <row r="3" spans="1:5" ht="15.6" thickTop="1">
      <c r="A3" s="404">
        <v>0</v>
      </c>
      <c r="B3" s="404">
        <v>0</v>
      </c>
      <c r="C3" s="404" t="s">
        <v>500</v>
      </c>
      <c r="D3" s="404" t="s">
        <v>499</v>
      </c>
      <c r="E3" s="405">
        <v>42614</v>
      </c>
    </row>
    <row r="4" spans="1:5" ht="30">
      <c r="A4" s="59">
        <v>1</v>
      </c>
      <c r="B4" s="60">
        <v>1</v>
      </c>
      <c r="C4" s="404" t="s">
        <v>498</v>
      </c>
      <c r="D4" s="403" t="s">
        <v>499</v>
      </c>
      <c r="E4" s="61">
        <v>42635</v>
      </c>
    </row>
    <row r="5" spans="1:5" ht="15">
      <c r="A5" s="59"/>
      <c r="B5" s="60"/>
      <c r="C5" s="404"/>
      <c r="D5" s="403"/>
      <c r="E5" s="61"/>
    </row>
    <row r="6" spans="1:5" ht="15">
      <c r="A6" s="59"/>
      <c r="B6" s="60"/>
      <c r="C6" s="65"/>
      <c r="D6" s="60"/>
      <c r="E6" s="61"/>
    </row>
    <row r="7" spans="1:5" ht="15">
      <c r="A7" s="59"/>
      <c r="B7" s="60"/>
      <c r="C7" s="65"/>
      <c r="D7" s="60"/>
      <c r="E7" s="61"/>
    </row>
    <row r="8" spans="1:5" ht="15">
      <c r="A8" s="400"/>
      <c r="B8" s="402"/>
      <c r="C8" s="65"/>
      <c r="D8" s="60"/>
      <c r="E8" s="61"/>
    </row>
    <row r="9" spans="1:5" ht="15">
      <c r="A9" s="400"/>
      <c r="B9" s="60"/>
      <c r="C9" s="65"/>
      <c r="D9" s="54"/>
      <c r="E9" s="55"/>
    </row>
    <row r="10" spans="1:5" ht="15">
      <c r="A10" s="59"/>
      <c r="B10" s="54"/>
      <c r="C10" s="62"/>
      <c r="D10" s="54"/>
      <c r="E10" s="55"/>
    </row>
    <row r="11" spans="1:5" ht="15">
      <c r="A11" s="59"/>
      <c r="B11" s="54"/>
      <c r="C11" s="62"/>
      <c r="D11" s="54"/>
      <c r="E11" s="55"/>
    </row>
    <row r="12" spans="1:5" ht="15">
      <c r="A12" s="59"/>
      <c r="B12" s="54"/>
      <c r="C12" s="62"/>
      <c r="D12" s="54"/>
      <c r="E12" s="55"/>
    </row>
    <row r="13" spans="1:5" ht="14.4" thickBot="1">
      <c r="A13" s="56"/>
      <c r="B13" s="57"/>
      <c r="C13" s="63"/>
      <c r="D13" s="57"/>
      <c r="E13" s="58"/>
    </row>
    <row r="14" spans="1:5" ht="14.4" thickTop="1"/>
  </sheetData>
  <sheetProtection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zoomScale="55" zoomScaleNormal="55" workbookViewId="0">
      <selection activeCell="D8" sqref="D8"/>
    </sheetView>
  </sheetViews>
  <sheetFormatPr defaultColWidth="9.8984375" defaultRowHeight="13.8"/>
  <cols>
    <col min="1" max="1" width="21.69921875" style="19" bestFit="1" customWidth="1"/>
    <col min="2" max="2" width="21.69921875" style="19" customWidth="1"/>
    <col min="3" max="3" width="83.8984375" style="16" customWidth="1"/>
    <col min="4" max="4" width="40.19921875" style="16" bestFit="1" customWidth="1"/>
    <col min="5" max="8" width="9.8984375" style="16"/>
    <col min="9" max="9" width="68.09765625" style="16" bestFit="1" customWidth="1"/>
    <col min="10" max="16384" width="9.8984375" style="16"/>
  </cols>
  <sheetData>
    <row r="1" spans="1:4" s="21" customFormat="1" ht="21">
      <c r="A1" s="406" t="s">
        <v>5</v>
      </c>
      <c r="B1" s="407"/>
      <c r="C1" s="407"/>
      <c r="D1" s="32"/>
    </row>
    <row r="2" spans="1:4" s="21" customFormat="1" ht="42">
      <c r="A2" s="33" t="s">
        <v>6</v>
      </c>
      <c r="B2" s="20" t="s">
        <v>7</v>
      </c>
      <c r="C2" s="22" t="s">
        <v>8</v>
      </c>
      <c r="D2" s="34"/>
    </row>
    <row r="3" spans="1:4" ht="15.6">
      <c r="A3" s="35"/>
      <c r="B3" s="27"/>
      <c r="C3" s="25"/>
      <c r="D3" s="36"/>
    </row>
    <row r="4" spans="1:4" ht="15.6">
      <c r="A4" s="37" t="s">
        <v>9</v>
      </c>
      <c r="B4" s="31">
        <v>1</v>
      </c>
      <c r="C4" s="28" t="s">
        <v>10</v>
      </c>
      <c r="D4" s="36"/>
    </row>
    <row r="5" spans="1:4" ht="15.6">
      <c r="A5" s="35"/>
      <c r="B5" s="27"/>
      <c r="C5" s="29" t="s">
        <v>11</v>
      </c>
      <c r="D5" s="36"/>
    </row>
    <row r="6" spans="1:4" ht="15.6">
      <c r="A6" s="35"/>
      <c r="B6" s="27"/>
      <c r="C6" s="29" t="s">
        <v>12</v>
      </c>
      <c r="D6" s="36"/>
    </row>
    <row r="7" spans="1:4" ht="15.6">
      <c r="A7" s="35"/>
      <c r="B7" s="27"/>
      <c r="C7" s="24"/>
      <c r="D7" s="36"/>
    </row>
    <row r="8" spans="1:4" ht="45">
      <c r="A8" s="38" t="s">
        <v>11</v>
      </c>
      <c r="B8" s="30">
        <v>1</v>
      </c>
      <c r="C8" s="23" t="s">
        <v>13</v>
      </c>
      <c r="D8" s="39"/>
    </row>
    <row r="9" spans="1:4" ht="15.6">
      <c r="A9" s="38"/>
      <c r="B9" s="30">
        <v>2</v>
      </c>
      <c r="C9" s="24" t="s">
        <v>14</v>
      </c>
      <c r="D9" s="36"/>
    </row>
    <row r="10" spans="1:4" ht="15.6">
      <c r="A10" s="35"/>
      <c r="B10" s="30">
        <v>3</v>
      </c>
      <c r="C10" s="25" t="s">
        <v>15</v>
      </c>
      <c r="D10" s="36"/>
    </row>
    <row r="11" spans="1:4" ht="15.6">
      <c r="A11" s="35"/>
      <c r="B11" s="30">
        <v>4</v>
      </c>
      <c r="C11" s="25" t="s">
        <v>16</v>
      </c>
      <c r="D11" s="36"/>
    </row>
    <row r="12" spans="1:4" ht="30">
      <c r="A12" s="35"/>
      <c r="B12" s="30">
        <v>5</v>
      </c>
      <c r="C12" s="23" t="s">
        <v>17</v>
      </c>
      <c r="D12" s="40"/>
    </row>
    <row r="13" spans="1:4" ht="30.6">
      <c r="A13" s="35"/>
      <c r="B13" s="30">
        <v>6</v>
      </c>
      <c r="C13" s="26" t="s">
        <v>481</v>
      </c>
      <c r="D13" s="40"/>
    </row>
    <row r="14" spans="1:4" ht="45" customHeight="1">
      <c r="A14" s="35"/>
      <c r="B14" s="30">
        <v>7</v>
      </c>
      <c r="C14" s="64" t="s">
        <v>482</v>
      </c>
      <c r="D14" s="40"/>
    </row>
    <row r="15" spans="1:4" ht="30.6">
      <c r="A15" s="35"/>
      <c r="B15" s="30">
        <v>8</v>
      </c>
      <c r="C15" s="26" t="s">
        <v>18</v>
      </c>
      <c r="D15" s="40"/>
    </row>
    <row r="16" spans="1:4" ht="15">
      <c r="A16" s="41"/>
      <c r="B16" s="25"/>
      <c r="C16" s="25"/>
      <c r="D16" s="40"/>
    </row>
    <row r="17" spans="1:4" ht="30">
      <c r="A17" s="38" t="s">
        <v>19</v>
      </c>
      <c r="B17" s="30">
        <v>1</v>
      </c>
      <c r="C17" s="23" t="s">
        <v>20</v>
      </c>
      <c r="D17" s="40"/>
    </row>
    <row r="18" spans="1:4" ht="15.6">
      <c r="A18" s="38"/>
      <c r="B18" s="30">
        <v>2</v>
      </c>
      <c r="C18" s="24" t="s">
        <v>21</v>
      </c>
      <c r="D18" s="40"/>
    </row>
    <row r="19" spans="1:4" ht="30">
      <c r="A19" s="35"/>
      <c r="B19" s="30">
        <v>3</v>
      </c>
      <c r="C19" s="23" t="s">
        <v>22</v>
      </c>
      <c r="D19" s="42"/>
    </row>
    <row r="20" spans="1:4" ht="15.6">
      <c r="A20" s="35"/>
      <c r="B20" s="30">
        <v>4</v>
      </c>
      <c r="C20" s="24" t="s">
        <v>14</v>
      </c>
      <c r="D20" s="40"/>
    </row>
    <row r="21" spans="1:4" ht="15.75" customHeight="1">
      <c r="A21" s="43"/>
      <c r="B21" s="30">
        <v>5</v>
      </c>
      <c r="C21" s="25" t="s">
        <v>15</v>
      </c>
      <c r="D21" s="36"/>
    </row>
    <row r="22" spans="1:4">
      <c r="A22" s="44"/>
      <c r="B22" s="17"/>
      <c r="C22" s="18"/>
      <c r="D22" s="45"/>
    </row>
    <row r="23" spans="1:4">
      <c r="A23" s="44"/>
      <c r="B23" s="17"/>
      <c r="C23" s="18"/>
      <c r="D23" s="46"/>
    </row>
    <row r="24" spans="1:4">
      <c r="A24" s="44"/>
      <c r="B24" s="17"/>
      <c r="C24" s="18"/>
      <c r="D24" s="46"/>
    </row>
    <row r="25" spans="1:4">
      <c r="A25" s="44"/>
      <c r="B25" s="17"/>
      <c r="C25" s="18"/>
      <c r="D25" s="46"/>
    </row>
    <row r="26" spans="1:4">
      <c r="A26" s="44"/>
      <c r="B26" s="17"/>
      <c r="C26" s="18"/>
      <c r="D26" s="46"/>
    </row>
    <row r="27" spans="1:4">
      <c r="A27" s="44"/>
      <c r="B27" s="17"/>
      <c r="C27" s="18"/>
      <c r="D27" s="46"/>
    </row>
    <row r="28" spans="1:4">
      <c r="A28" s="44"/>
      <c r="B28" s="17"/>
      <c r="C28" s="18"/>
      <c r="D28" s="46"/>
    </row>
    <row r="29" spans="1:4">
      <c r="A29" s="44"/>
      <c r="B29" s="17"/>
      <c r="C29" s="18"/>
      <c r="D29" s="46"/>
    </row>
    <row r="30" spans="1:4">
      <c r="A30" s="44"/>
      <c r="B30" s="17"/>
      <c r="C30" s="18"/>
      <c r="D30" s="46"/>
    </row>
    <row r="31" spans="1:4" ht="14.4" thickBot="1">
      <c r="A31" s="47"/>
      <c r="B31" s="48"/>
      <c r="C31" s="49"/>
      <c r="D31" s="50"/>
    </row>
  </sheetData>
  <sheetProtection algorithmName="SHA-512" hashValue="unYtsqcDTOdGLUGI0X3GaWzDdn2G9FyHA8bNo2gJ2nvTzCsgBA03IHltB4XAmVLJgSZSrIb/H2RSAZhSw9M3Mg==" saltValue="ld3FqTvxVarIFJCysAXcMw==" spinCount="100000" sheet="1" objects="1" scenarios="1" selectLockedCell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71"/>
  <sheetViews>
    <sheetView zoomScale="70" zoomScaleNormal="70" workbookViewId="0">
      <pane ySplit="6" topLeftCell="A643" activePane="bottomLeft" state="frozen"/>
      <selection pane="bottomLeft" activeCell="B655" sqref="B655"/>
    </sheetView>
  </sheetViews>
  <sheetFormatPr defaultColWidth="9" defaultRowHeight="13.2"/>
  <cols>
    <col min="1" max="1" width="13.09765625" style="141" customWidth="1"/>
    <col min="2" max="2" width="10.3984375" style="316" customWidth="1"/>
    <col min="3" max="3" width="49" style="141" customWidth="1"/>
    <col min="4" max="4" width="14.09765625" style="141" customWidth="1"/>
    <col min="5" max="5" width="21.59765625" style="317" customWidth="1"/>
    <col min="6" max="6" width="22.5" style="141" customWidth="1"/>
    <col min="7" max="14" width="20.19921875" style="141" customWidth="1"/>
    <col min="15" max="15" width="29.8984375" style="141" customWidth="1"/>
    <col min="16" max="17" width="20.19921875" style="141" customWidth="1"/>
    <col min="18" max="18" width="2.3984375" style="141" customWidth="1"/>
    <col min="19" max="19" width="22" style="142" customWidth="1"/>
    <col min="20" max="21" width="15.59765625" style="141" customWidth="1"/>
    <col min="22" max="22" width="23.19921875" style="142" customWidth="1"/>
    <col min="23" max="24" width="15.59765625" style="141" customWidth="1"/>
    <col min="25" max="25" width="24.69921875" style="142" customWidth="1"/>
    <col min="26" max="27" width="15.59765625" style="141" customWidth="1"/>
    <col min="28" max="16384" width="9" style="141"/>
  </cols>
  <sheetData>
    <row r="1" spans="1:27 16384:16384" ht="36" customHeight="1">
      <c r="A1" s="408" t="s">
        <v>23</v>
      </c>
      <c r="B1" s="408"/>
      <c r="C1" s="408"/>
      <c r="D1" s="408"/>
      <c r="E1" s="408"/>
      <c r="F1" s="408"/>
      <c r="G1" s="408"/>
      <c r="H1" s="408"/>
      <c r="I1" s="408"/>
      <c r="J1" s="408"/>
      <c r="K1" s="408"/>
      <c r="L1" s="408"/>
      <c r="M1" s="408"/>
      <c r="N1" s="408"/>
      <c r="O1" s="408"/>
      <c r="P1" s="408"/>
      <c r="Q1" s="408"/>
    </row>
    <row r="2" spans="1:27 16384:16384" ht="4.5" customHeight="1" thickBot="1">
      <c r="A2" s="143"/>
      <c r="B2" s="144"/>
      <c r="C2" s="145"/>
      <c r="D2" s="146"/>
      <c r="E2" s="147"/>
      <c r="F2" s="147"/>
      <c r="G2" s="147"/>
      <c r="H2" s="147"/>
      <c r="I2" s="148"/>
      <c r="J2" s="148"/>
      <c r="K2" s="148"/>
      <c r="L2" s="148"/>
      <c r="M2" s="148"/>
      <c r="N2" s="148"/>
      <c r="O2" s="148"/>
      <c r="P2" s="148"/>
      <c r="Q2" s="148"/>
    </row>
    <row r="3" spans="1:27 16384:16384" ht="48.75" customHeight="1" thickBot="1">
      <c r="A3" s="409" t="s">
        <v>24</v>
      </c>
      <c r="B3" s="409"/>
      <c r="C3" s="409"/>
      <c r="D3" s="409"/>
      <c r="E3" s="409"/>
      <c r="F3" s="409"/>
      <c r="G3" s="409"/>
      <c r="H3" s="409"/>
      <c r="I3" s="409"/>
      <c r="J3" s="409"/>
      <c r="K3" s="409"/>
      <c r="L3" s="409"/>
      <c r="M3" s="409"/>
      <c r="N3" s="409"/>
      <c r="O3" s="409"/>
      <c r="P3" s="409"/>
      <c r="Q3" s="409"/>
      <c r="XFD3" s="149" t="s">
        <v>25</v>
      </c>
    </row>
    <row r="4" spans="1:27 16384:16384" ht="38.25" customHeight="1">
      <c r="A4" s="412" t="s">
        <v>26</v>
      </c>
      <c r="B4" s="415" t="s">
        <v>27</v>
      </c>
      <c r="C4" s="418" t="s">
        <v>8</v>
      </c>
      <c r="D4" s="421" t="s">
        <v>28</v>
      </c>
      <c r="E4" s="424" t="s">
        <v>29</v>
      </c>
      <c r="F4" s="430" t="s">
        <v>30</v>
      </c>
      <c r="G4" s="427" t="s">
        <v>31</v>
      </c>
      <c r="H4" s="428"/>
      <c r="I4" s="428"/>
      <c r="J4" s="428"/>
      <c r="K4" s="428"/>
      <c r="L4" s="428"/>
      <c r="M4" s="428"/>
      <c r="N4" s="428"/>
      <c r="O4" s="428"/>
      <c r="P4" s="428"/>
      <c r="Q4" s="429"/>
      <c r="S4" s="447" t="s">
        <v>32</v>
      </c>
      <c r="T4" s="439"/>
      <c r="U4" s="439"/>
      <c r="V4" s="439" t="s">
        <v>32</v>
      </c>
      <c r="W4" s="439"/>
      <c r="X4" s="439"/>
      <c r="Y4" s="439" t="s">
        <v>32</v>
      </c>
      <c r="Z4" s="439"/>
      <c r="AA4" s="440"/>
      <c r="XFD4" s="150" t="s">
        <v>33</v>
      </c>
    </row>
    <row r="5" spans="1:27 16384:16384" ht="14.25" customHeight="1">
      <c r="A5" s="413"/>
      <c r="B5" s="416"/>
      <c r="C5" s="419"/>
      <c r="D5" s="422"/>
      <c r="E5" s="425"/>
      <c r="F5" s="431"/>
      <c r="G5" s="151" t="s">
        <v>34</v>
      </c>
      <c r="H5" s="151" t="s">
        <v>34</v>
      </c>
      <c r="I5" s="151" t="s">
        <v>34</v>
      </c>
      <c r="J5" s="410" t="s">
        <v>35</v>
      </c>
      <c r="K5" s="435" t="s">
        <v>36</v>
      </c>
      <c r="L5" s="436"/>
      <c r="M5" s="410" t="s">
        <v>37</v>
      </c>
      <c r="N5" s="410" t="s">
        <v>38</v>
      </c>
      <c r="O5" s="410" t="s">
        <v>39</v>
      </c>
      <c r="P5" s="410" t="s">
        <v>40</v>
      </c>
      <c r="Q5" s="433" t="s">
        <v>41</v>
      </c>
      <c r="S5" s="441" t="s">
        <v>42</v>
      </c>
      <c r="T5" s="443" t="s">
        <v>43</v>
      </c>
      <c r="U5" s="445" t="s">
        <v>44</v>
      </c>
      <c r="V5" s="445" t="s">
        <v>45</v>
      </c>
      <c r="W5" s="445" t="s">
        <v>43</v>
      </c>
      <c r="X5" s="445" t="s">
        <v>44</v>
      </c>
      <c r="Y5" s="445" t="s">
        <v>46</v>
      </c>
      <c r="Z5" s="445" t="s">
        <v>43</v>
      </c>
      <c r="AA5" s="437" t="s">
        <v>44</v>
      </c>
    </row>
    <row r="6" spans="1:27 16384:16384" ht="38.25" customHeight="1" thickBot="1">
      <c r="A6" s="414"/>
      <c r="B6" s="417"/>
      <c r="C6" s="420"/>
      <c r="D6" s="423"/>
      <c r="E6" s="426"/>
      <c r="F6" s="432"/>
      <c r="G6" s="152" t="s">
        <v>47</v>
      </c>
      <c r="H6" s="152" t="s">
        <v>48</v>
      </c>
      <c r="I6" s="152" t="s">
        <v>49</v>
      </c>
      <c r="J6" s="411"/>
      <c r="K6" s="153" t="s">
        <v>50</v>
      </c>
      <c r="L6" s="153" t="s">
        <v>51</v>
      </c>
      <c r="M6" s="411"/>
      <c r="N6" s="411"/>
      <c r="O6" s="411"/>
      <c r="P6" s="411"/>
      <c r="Q6" s="434"/>
      <c r="S6" s="442"/>
      <c r="T6" s="444"/>
      <c r="U6" s="446"/>
      <c r="V6" s="446"/>
      <c r="W6" s="446"/>
      <c r="X6" s="446"/>
      <c r="Y6" s="446"/>
      <c r="Z6" s="446"/>
      <c r="AA6" s="438"/>
    </row>
    <row r="7" spans="1:27 16384:16384" ht="13.8">
      <c r="A7" s="154" t="s">
        <v>52</v>
      </c>
      <c r="B7" s="155"/>
      <c r="C7" s="156" t="s">
        <v>431</v>
      </c>
      <c r="D7" s="157"/>
      <c r="E7" s="158"/>
      <c r="F7" s="159"/>
      <c r="G7" s="160"/>
      <c r="H7" s="160"/>
      <c r="I7" s="161"/>
      <c r="J7" s="161"/>
      <c r="K7" s="161"/>
      <c r="L7" s="161"/>
      <c r="M7" s="161"/>
      <c r="N7" s="161"/>
      <c r="O7" s="162"/>
      <c r="P7" s="163"/>
      <c r="Q7" s="164"/>
      <c r="S7" s="165"/>
      <c r="T7" s="166"/>
      <c r="U7" s="166"/>
      <c r="V7" s="166"/>
      <c r="W7" s="166"/>
      <c r="X7" s="166"/>
      <c r="Y7" s="166"/>
      <c r="Z7" s="166"/>
      <c r="AA7" s="167"/>
    </row>
    <row r="8" spans="1:27 16384:16384" ht="13.8">
      <c r="A8" s="168"/>
      <c r="B8" s="169"/>
      <c r="C8" s="170"/>
      <c r="D8" s="171"/>
      <c r="E8" s="66"/>
      <c r="F8" s="172"/>
      <c r="G8" s="173"/>
      <c r="H8" s="173"/>
      <c r="I8" s="173"/>
      <c r="J8" s="173"/>
      <c r="K8" s="173"/>
      <c r="L8" s="173"/>
      <c r="M8" s="173"/>
      <c r="N8" s="173"/>
      <c r="O8" s="174"/>
      <c r="P8" s="175"/>
      <c r="Q8" s="176"/>
      <c r="R8" s="177"/>
      <c r="S8" s="178"/>
      <c r="T8" s="179"/>
      <c r="U8" s="179"/>
      <c r="V8" s="180"/>
      <c r="W8" s="179"/>
      <c r="X8" s="179"/>
      <c r="Y8" s="180"/>
      <c r="Z8" s="181"/>
      <c r="AA8" s="182"/>
    </row>
    <row r="9" spans="1:27 16384:16384" ht="14.25" customHeight="1">
      <c r="A9" s="183"/>
      <c r="B9" s="67"/>
      <c r="C9" s="184" t="s">
        <v>426</v>
      </c>
      <c r="D9" s="171"/>
      <c r="E9" s="66"/>
      <c r="F9" s="185"/>
      <c r="G9" s="186"/>
      <c r="H9" s="186"/>
      <c r="I9" s="187"/>
      <c r="J9" s="187"/>
      <c r="K9" s="187"/>
      <c r="L9" s="187"/>
      <c r="M9" s="187"/>
      <c r="N9" s="187"/>
      <c r="O9" s="188"/>
      <c r="P9" s="187"/>
      <c r="Q9" s="189"/>
      <c r="S9" s="190"/>
      <c r="T9" s="181"/>
      <c r="U9" s="181"/>
      <c r="V9" s="181"/>
      <c r="W9" s="181"/>
      <c r="X9" s="181"/>
      <c r="Y9" s="181"/>
      <c r="Z9" s="181"/>
      <c r="AA9" s="182"/>
    </row>
    <row r="10" spans="1:27 16384:16384" ht="14.25" customHeight="1">
      <c r="A10" s="183"/>
      <c r="B10" s="67"/>
      <c r="C10" s="191"/>
      <c r="D10" s="171"/>
      <c r="E10" s="66"/>
      <c r="F10" s="185"/>
      <c r="G10" s="186"/>
      <c r="H10" s="186"/>
      <c r="I10" s="187"/>
      <c r="J10" s="187"/>
      <c r="K10" s="187"/>
      <c r="L10" s="187"/>
      <c r="M10" s="187"/>
      <c r="N10" s="187"/>
      <c r="O10" s="188"/>
      <c r="P10" s="187"/>
      <c r="Q10" s="189"/>
      <c r="S10" s="190"/>
      <c r="T10" s="181"/>
      <c r="U10" s="181"/>
      <c r="V10" s="181"/>
      <c r="W10" s="181"/>
      <c r="X10" s="181"/>
      <c r="Y10" s="181"/>
      <c r="Z10" s="181"/>
      <c r="AA10" s="182"/>
    </row>
    <row r="11" spans="1:27 16384:16384" ht="13.8">
      <c r="A11" s="183"/>
      <c r="B11" s="67"/>
      <c r="C11" s="191" t="s">
        <v>53</v>
      </c>
      <c r="D11" s="192"/>
      <c r="E11" s="66"/>
      <c r="F11" s="185"/>
      <c r="G11" s="186"/>
      <c r="H11" s="186"/>
      <c r="I11" s="187"/>
      <c r="J11" s="187"/>
      <c r="K11" s="187"/>
      <c r="L11" s="187"/>
      <c r="M11" s="187"/>
      <c r="N11" s="187"/>
      <c r="O11" s="188"/>
      <c r="P11" s="187"/>
      <c r="Q11" s="189"/>
      <c r="S11" s="190"/>
      <c r="T11" s="181"/>
      <c r="U11" s="181"/>
      <c r="V11" s="181"/>
      <c r="W11" s="181"/>
      <c r="X11" s="181"/>
      <c r="Y11" s="181"/>
      <c r="Z11" s="181"/>
      <c r="AA11" s="182"/>
    </row>
    <row r="12" spans="1:27 16384:16384" ht="13.8">
      <c r="A12" s="183"/>
      <c r="B12" s="67"/>
      <c r="C12" s="191"/>
      <c r="D12" s="192"/>
      <c r="E12" s="66"/>
      <c r="F12" s="185"/>
      <c r="G12" s="186"/>
      <c r="H12" s="186"/>
      <c r="I12" s="187"/>
      <c r="J12" s="187"/>
      <c r="K12" s="187"/>
      <c r="L12" s="187"/>
      <c r="M12" s="187"/>
      <c r="N12" s="187"/>
      <c r="O12" s="188"/>
      <c r="P12" s="187"/>
      <c r="Q12" s="189"/>
      <c r="S12" s="190"/>
      <c r="T12" s="181"/>
      <c r="U12" s="181"/>
      <c r="V12" s="181"/>
      <c r="W12" s="181"/>
      <c r="X12" s="181"/>
      <c r="Y12" s="181"/>
      <c r="Z12" s="181"/>
      <c r="AA12" s="182"/>
    </row>
    <row r="13" spans="1:27 16384:16384" ht="27.6">
      <c r="A13" s="183"/>
      <c r="B13" s="67"/>
      <c r="C13" s="193" t="s">
        <v>54</v>
      </c>
      <c r="D13" s="171"/>
      <c r="E13" s="66"/>
      <c r="F13" s="185"/>
      <c r="G13" s="186"/>
      <c r="H13" s="186"/>
      <c r="I13" s="186"/>
      <c r="J13" s="186"/>
      <c r="K13" s="186"/>
      <c r="L13" s="186"/>
      <c r="M13" s="186"/>
      <c r="N13" s="186"/>
      <c r="O13" s="185"/>
      <c r="P13" s="187"/>
      <c r="Q13" s="189"/>
      <c r="S13" s="190"/>
      <c r="T13" s="181"/>
      <c r="U13" s="181"/>
      <c r="V13" s="181"/>
      <c r="W13" s="181"/>
      <c r="X13" s="181"/>
      <c r="Y13" s="181"/>
      <c r="Z13" s="181"/>
      <c r="AA13" s="182"/>
    </row>
    <row r="14" spans="1:27 16384:16384" ht="13.8">
      <c r="A14" s="183"/>
      <c r="B14" s="67">
        <v>1</v>
      </c>
      <c r="C14" s="194" t="s">
        <v>55</v>
      </c>
      <c r="D14" s="171" t="s">
        <v>56</v>
      </c>
      <c r="E14" s="66" t="str">
        <f>IF(ISBLANK(O14),"Enter D or S in column O",(ROUNDUP(SUM(G14:N14,P14:Q14),3)))</f>
        <v>Enter D or S in column O</v>
      </c>
      <c r="F14" s="75"/>
      <c r="G14" s="76"/>
      <c r="H14" s="76"/>
      <c r="I14" s="77"/>
      <c r="J14" s="77"/>
      <c r="K14" s="77"/>
      <c r="L14" s="77"/>
      <c r="M14" s="77"/>
      <c r="N14" s="77"/>
      <c r="O14" s="78"/>
      <c r="P14" s="79">
        <f>IF(O14="D",((SUM(G14:N14)*Fee!$C$38)),0)</f>
        <v>0</v>
      </c>
      <c r="Q14" s="80">
        <f>IF(O14="S",((SUM(G14:N14)*Fee!$D$38)),0)</f>
        <v>0</v>
      </c>
      <c r="R14" s="319"/>
      <c r="S14" s="81"/>
      <c r="T14" s="82">
        <f>IF(O14="D",S14*Fee!$C$38,S14*Fee!$D$38)</f>
        <v>0</v>
      </c>
      <c r="U14" s="82">
        <f t="shared" ref="U14:U19" si="0">S14+T14</f>
        <v>0</v>
      </c>
      <c r="V14" s="83"/>
      <c r="W14" s="82">
        <f>IF(O14="D",V14*Fee!$C$38,V14*Fee!$D$38)</f>
        <v>0</v>
      </c>
      <c r="X14" s="82">
        <f t="shared" ref="X14:X19" si="1">V14+W14</f>
        <v>0</v>
      </c>
      <c r="Y14" s="83"/>
      <c r="Z14" s="82">
        <f>IF(O14="D",Y14*Fee!$C$38,Y14*Fee!$D$38)</f>
        <v>0</v>
      </c>
      <c r="AA14" s="84">
        <f>Y14+Z14</f>
        <v>0</v>
      </c>
    </row>
    <row r="15" spans="1:27 16384:16384" ht="27.6">
      <c r="A15" s="183"/>
      <c r="B15" s="67">
        <f>B14+1</f>
        <v>2</v>
      </c>
      <c r="C15" s="193" t="s">
        <v>57</v>
      </c>
      <c r="D15" s="171" t="s">
        <v>56</v>
      </c>
      <c r="E15" s="66" t="str">
        <f t="shared" ref="E15:E18" si="2">IF(ISBLANK(O15),"Enter D or S in column O",(ROUNDUP(SUM(G15:N15,P15:Q15),3)))</f>
        <v>Enter D or S in column O</v>
      </c>
      <c r="F15" s="75"/>
      <c r="G15" s="76"/>
      <c r="H15" s="76"/>
      <c r="I15" s="77"/>
      <c r="J15" s="77"/>
      <c r="K15" s="77"/>
      <c r="L15" s="77"/>
      <c r="M15" s="77"/>
      <c r="N15" s="77"/>
      <c r="O15" s="78"/>
      <c r="P15" s="79">
        <f>IF(O15="D",((SUM(G15:N15)*Fee!$C$38)),0)</f>
        <v>0</v>
      </c>
      <c r="Q15" s="80">
        <f>IF(O15="S",((SUM(G15:N15)*Fee!$D$38)),0)</f>
        <v>0</v>
      </c>
      <c r="R15" s="319"/>
      <c r="S15" s="81"/>
      <c r="T15" s="82">
        <f>IF(O15="D",S15*Fee!$C$38,S15*Fee!$D$38)</f>
        <v>0</v>
      </c>
      <c r="U15" s="82">
        <f t="shared" si="0"/>
        <v>0</v>
      </c>
      <c r="V15" s="83"/>
      <c r="W15" s="82">
        <f>IF(O15="D",V15*Fee!$C$38,V15*Fee!$D$38)</f>
        <v>0</v>
      </c>
      <c r="X15" s="82">
        <f t="shared" si="1"/>
        <v>0</v>
      </c>
      <c r="Y15" s="83"/>
      <c r="Z15" s="82">
        <f>IF(O15="D",Y15*Fee!$C$38,Y15*Fee!$D$38)</f>
        <v>0</v>
      </c>
      <c r="AA15" s="84">
        <f>Y15+Z15</f>
        <v>0</v>
      </c>
    </row>
    <row r="16" spans="1:27 16384:16384" ht="27.6">
      <c r="A16" s="183"/>
      <c r="B16" s="67">
        <f t="shared" ref="B16:B19" si="3">B15+1</f>
        <v>3</v>
      </c>
      <c r="C16" s="193" t="s">
        <v>58</v>
      </c>
      <c r="D16" s="171" t="s">
        <v>56</v>
      </c>
      <c r="E16" s="66" t="str">
        <f t="shared" si="2"/>
        <v>Enter D or S in column O</v>
      </c>
      <c r="F16" s="75"/>
      <c r="G16" s="76"/>
      <c r="H16" s="76"/>
      <c r="I16" s="77"/>
      <c r="J16" s="77"/>
      <c r="K16" s="77"/>
      <c r="L16" s="77"/>
      <c r="M16" s="77"/>
      <c r="N16" s="77"/>
      <c r="O16" s="78"/>
      <c r="P16" s="79">
        <f>IF(O16="D",((SUM(G16:N16)*Fee!$C$38)),0)</f>
        <v>0</v>
      </c>
      <c r="Q16" s="80">
        <f>IF(O16="S",((SUM(G16:N16)*Fee!$D$38)),0)</f>
        <v>0</v>
      </c>
      <c r="R16" s="319"/>
      <c r="S16" s="81"/>
      <c r="T16" s="82">
        <f>IF(O16="D",S16*Fee!$C$38,S16*Fee!$D$38)</f>
        <v>0</v>
      </c>
      <c r="U16" s="82">
        <f t="shared" si="0"/>
        <v>0</v>
      </c>
      <c r="V16" s="83"/>
      <c r="W16" s="82">
        <f>IF(O16="D",V16*Fee!$C$38,V16*Fee!$D$38)</f>
        <v>0</v>
      </c>
      <c r="X16" s="82">
        <f t="shared" si="1"/>
        <v>0</v>
      </c>
      <c r="Y16" s="83"/>
      <c r="Z16" s="82">
        <f>IF(O16="D",Y16*Fee!$C$38,Y16*Fee!$D$38)</f>
        <v>0</v>
      </c>
      <c r="AA16" s="84">
        <f>Y16+Z16</f>
        <v>0</v>
      </c>
    </row>
    <row r="17" spans="1:27" ht="27.6">
      <c r="A17" s="183"/>
      <c r="B17" s="67">
        <f t="shared" si="3"/>
        <v>4</v>
      </c>
      <c r="C17" s="193" t="s">
        <v>59</v>
      </c>
      <c r="D17" s="171" t="s">
        <v>56</v>
      </c>
      <c r="E17" s="66" t="str">
        <f t="shared" si="2"/>
        <v>Enter D or S in column O</v>
      </c>
      <c r="F17" s="75"/>
      <c r="G17" s="76"/>
      <c r="H17" s="76"/>
      <c r="I17" s="77"/>
      <c r="J17" s="77"/>
      <c r="K17" s="77"/>
      <c r="L17" s="77"/>
      <c r="M17" s="77"/>
      <c r="N17" s="77"/>
      <c r="O17" s="78"/>
      <c r="P17" s="79">
        <f>IF(O17="D",((SUM(G17:N17)*Fee!$C$38)),0)</f>
        <v>0</v>
      </c>
      <c r="Q17" s="80">
        <f>IF(O17="S",((SUM(G17:N17)*Fee!$D$38)),0)</f>
        <v>0</v>
      </c>
      <c r="R17" s="319"/>
      <c r="S17" s="81"/>
      <c r="T17" s="82">
        <f>IF(O17="D",S17*Fee!$C$38,S17*Fee!$D$38)</f>
        <v>0</v>
      </c>
      <c r="U17" s="82">
        <f t="shared" si="0"/>
        <v>0</v>
      </c>
      <c r="V17" s="83"/>
      <c r="W17" s="82">
        <f>IF(O17="D",V17*Fee!$C$38,V17*Fee!$D$38)</f>
        <v>0</v>
      </c>
      <c r="X17" s="82">
        <f t="shared" si="1"/>
        <v>0</v>
      </c>
      <c r="Y17" s="83"/>
      <c r="Z17" s="82">
        <f>IF(O17="D",Y17*Fee!$C$38,Y17*Fee!$D$38)</f>
        <v>0</v>
      </c>
      <c r="AA17" s="84">
        <f>Y17+Z17</f>
        <v>0</v>
      </c>
    </row>
    <row r="18" spans="1:27" ht="27.6">
      <c r="A18" s="183"/>
      <c r="B18" s="67">
        <f t="shared" si="3"/>
        <v>5</v>
      </c>
      <c r="C18" s="193" t="s">
        <v>60</v>
      </c>
      <c r="D18" s="171" t="s">
        <v>56</v>
      </c>
      <c r="E18" s="66" t="str">
        <f t="shared" si="2"/>
        <v>Enter D or S in column O</v>
      </c>
      <c r="F18" s="75"/>
      <c r="G18" s="76"/>
      <c r="H18" s="76"/>
      <c r="I18" s="77"/>
      <c r="J18" s="77"/>
      <c r="K18" s="77"/>
      <c r="L18" s="77"/>
      <c r="M18" s="77"/>
      <c r="N18" s="77"/>
      <c r="O18" s="78"/>
      <c r="P18" s="79">
        <f>IF(O18="D",((SUM(G18:N18)*Fee!$C$38)),0)</f>
        <v>0</v>
      </c>
      <c r="Q18" s="80">
        <f>IF(O18="S",((SUM(G18:N18)*Fee!$D$38)),0)</f>
        <v>0</v>
      </c>
      <c r="R18" s="319"/>
      <c r="S18" s="81"/>
      <c r="T18" s="82">
        <f>IF(O18="D",S18*Fee!$C$38,S18*Fee!$D$38)</f>
        <v>0</v>
      </c>
      <c r="U18" s="82">
        <f t="shared" si="0"/>
        <v>0</v>
      </c>
      <c r="V18" s="83"/>
      <c r="W18" s="82">
        <f>IF(O18="D",V18*Fee!$C$38,V18*Fee!$D$38)</f>
        <v>0</v>
      </c>
      <c r="X18" s="82">
        <f t="shared" si="1"/>
        <v>0</v>
      </c>
      <c r="Y18" s="83"/>
      <c r="Z18" s="82">
        <f>IF(O18="D",Y18*Fee!$C$38,Y18*Fee!$D$38)</f>
        <v>0</v>
      </c>
      <c r="AA18" s="84">
        <f>Y18+Z18</f>
        <v>0</v>
      </c>
    </row>
    <row r="19" spans="1:27" ht="27.6">
      <c r="A19" s="195"/>
      <c r="B19" s="67">
        <f t="shared" si="3"/>
        <v>6</v>
      </c>
      <c r="C19" s="193" t="s">
        <v>61</v>
      </c>
      <c r="D19" s="171" t="s">
        <v>56</v>
      </c>
      <c r="E19" s="66" t="str">
        <f>IF(ISBLANK(O19),"Enter D or S in column O",(ROUNDUP(SUM(G19:N19,P19:Q19),3)))</f>
        <v>Enter D or S in column O</v>
      </c>
      <c r="F19" s="75"/>
      <c r="G19" s="76"/>
      <c r="H19" s="76"/>
      <c r="I19" s="77"/>
      <c r="J19" s="77"/>
      <c r="K19" s="77"/>
      <c r="L19" s="77"/>
      <c r="M19" s="77"/>
      <c r="N19" s="77"/>
      <c r="O19" s="78"/>
      <c r="P19" s="79">
        <f>IF(O19="D",((SUM(G19:N19)*Fee!$C$38)),0)</f>
        <v>0</v>
      </c>
      <c r="Q19" s="80">
        <f>IF(O19="S",((SUM(G19:N19)*Fee!$D$38)),0)</f>
        <v>0</v>
      </c>
      <c r="R19" s="319"/>
      <c r="S19" s="81"/>
      <c r="T19" s="82">
        <f>IF(O19="D",S19*Fee!$C$38,S19*Fee!$D$38)</f>
        <v>0</v>
      </c>
      <c r="U19" s="82">
        <f t="shared" si="0"/>
        <v>0</v>
      </c>
      <c r="V19" s="83"/>
      <c r="W19" s="82">
        <f>IF(O19="D",V19*Fee!$C$38,V19*Fee!$D$38)</f>
        <v>0</v>
      </c>
      <c r="X19" s="82">
        <f t="shared" si="1"/>
        <v>0</v>
      </c>
      <c r="Y19" s="83"/>
      <c r="Z19" s="82">
        <f>IF(O19="D",Y19*Fee!$C$38,Y19*Fee!$D$38)</f>
        <v>0</v>
      </c>
      <c r="AA19" s="84">
        <f>Y19+Z19</f>
        <v>0</v>
      </c>
    </row>
    <row r="20" spans="1:27" ht="14.25" customHeight="1">
      <c r="A20" s="195"/>
      <c r="B20" s="68"/>
      <c r="C20" s="193"/>
      <c r="D20" s="171"/>
      <c r="E20" s="66"/>
      <c r="F20" s="323"/>
      <c r="G20" s="324"/>
      <c r="H20" s="324"/>
      <c r="I20" s="85"/>
      <c r="J20" s="85"/>
      <c r="K20" s="85"/>
      <c r="L20" s="85"/>
      <c r="M20" s="85"/>
      <c r="N20" s="85"/>
      <c r="O20" s="325"/>
      <c r="P20" s="85"/>
      <c r="Q20" s="86"/>
      <c r="R20" s="320"/>
      <c r="S20" s="326"/>
      <c r="T20" s="327"/>
      <c r="U20" s="327"/>
      <c r="V20" s="327"/>
      <c r="W20" s="327"/>
      <c r="X20" s="327"/>
      <c r="Y20" s="327"/>
      <c r="Z20" s="327"/>
      <c r="AA20" s="328"/>
    </row>
    <row r="21" spans="1:27" ht="27.6">
      <c r="A21" s="195"/>
      <c r="B21" s="68"/>
      <c r="C21" s="193" t="s">
        <v>62</v>
      </c>
      <c r="D21" s="171"/>
      <c r="E21" s="66"/>
      <c r="F21" s="323"/>
      <c r="G21" s="324"/>
      <c r="H21" s="324"/>
      <c r="I21" s="85"/>
      <c r="J21" s="85"/>
      <c r="K21" s="85"/>
      <c r="L21" s="85"/>
      <c r="M21" s="85"/>
      <c r="N21" s="85"/>
      <c r="O21" s="325"/>
      <c r="P21" s="85"/>
      <c r="Q21" s="86"/>
      <c r="R21" s="320"/>
      <c r="S21" s="326"/>
      <c r="T21" s="327"/>
      <c r="U21" s="327"/>
      <c r="V21" s="327"/>
      <c r="W21" s="327"/>
      <c r="X21" s="327"/>
      <c r="Y21" s="327"/>
      <c r="Z21" s="327"/>
      <c r="AA21" s="328"/>
    </row>
    <row r="22" spans="1:27" ht="14.25" customHeight="1">
      <c r="A22" s="195"/>
      <c r="B22" s="68">
        <f>B19+1</f>
        <v>7</v>
      </c>
      <c r="C22" s="193" t="s">
        <v>55</v>
      </c>
      <c r="D22" s="171" t="s">
        <v>56</v>
      </c>
      <c r="E22" s="66" t="str">
        <f t="shared" ref="E22:E27" si="4">IF(ISBLANK(O22),"Enter D or S in column O",(ROUNDUP(SUM(G22:N22,P22:Q22),3)))</f>
        <v>Enter D or S in column O</v>
      </c>
      <c r="F22" s="75"/>
      <c r="G22" s="76"/>
      <c r="H22" s="76"/>
      <c r="I22" s="77"/>
      <c r="J22" s="77"/>
      <c r="K22" s="77"/>
      <c r="L22" s="77"/>
      <c r="M22" s="77"/>
      <c r="N22" s="77"/>
      <c r="O22" s="78"/>
      <c r="P22" s="79">
        <f>IF(O22="D",((SUM(G22:N22)*Fee!$C$38)),0)</f>
        <v>0</v>
      </c>
      <c r="Q22" s="80">
        <f>IF(O22="S",((SUM(G22:N22)*Fee!$D$38)),0)</f>
        <v>0</v>
      </c>
      <c r="R22" s="319"/>
      <c r="S22" s="81"/>
      <c r="T22" s="82">
        <f>IF(O22="D",S22*Fee!$C$38,S22*Fee!$D$38)</f>
        <v>0</v>
      </c>
      <c r="U22" s="82">
        <f t="shared" ref="U22:U27" si="5">S22+T22</f>
        <v>0</v>
      </c>
      <c r="V22" s="83"/>
      <c r="W22" s="82">
        <f>IF(O22="D",V22*Fee!$C$38,V22*Fee!$D$38)</f>
        <v>0</v>
      </c>
      <c r="X22" s="82">
        <f t="shared" ref="X22:X27" si="6">V22+W22</f>
        <v>0</v>
      </c>
      <c r="Y22" s="83"/>
      <c r="Z22" s="82">
        <f>IF(O22="D",Y22*Fee!$C$38,Y22*Fee!$D$38)</f>
        <v>0</v>
      </c>
      <c r="AA22" s="84">
        <f t="shared" ref="AA22:AA27" si="7">Y22+Z22</f>
        <v>0</v>
      </c>
    </row>
    <row r="23" spans="1:27" ht="14.25" customHeight="1">
      <c r="A23" s="195"/>
      <c r="B23" s="69">
        <f t="shared" ref="B23:B27" si="8">B22+1</f>
        <v>8</v>
      </c>
      <c r="C23" s="193" t="s">
        <v>57</v>
      </c>
      <c r="D23" s="171" t="s">
        <v>56</v>
      </c>
      <c r="E23" s="66" t="str">
        <f t="shared" si="4"/>
        <v>Enter D or S in column O</v>
      </c>
      <c r="F23" s="75"/>
      <c r="G23" s="76"/>
      <c r="H23" s="76"/>
      <c r="I23" s="77"/>
      <c r="J23" s="77"/>
      <c r="K23" s="77"/>
      <c r="L23" s="77"/>
      <c r="M23" s="77"/>
      <c r="N23" s="77"/>
      <c r="O23" s="78"/>
      <c r="P23" s="79">
        <f>IF(O23="D",((SUM(G23:N23)*Fee!$C$38)),0)</f>
        <v>0</v>
      </c>
      <c r="Q23" s="80">
        <f>IF(O23="S",((SUM(G23:N23)*Fee!$D$38)),0)</f>
        <v>0</v>
      </c>
      <c r="R23" s="319"/>
      <c r="S23" s="81"/>
      <c r="T23" s="82">
        <f>IF(O23="D",S23*Fee!$C$38,S23*Fee!$D$38)</f>
        <v>0</v>
      </c>
      <c r="U23" s="82">
        <f t="shared" si="5"/>
        <v>0</v>
      </c>
      <c r="V23" s="83"/>
      <c r="W23" s="82">
        <f>IF(O23="D",V23*Fee!$C$38,V23*Fee!$D$38)</f>
        <v>0</v>
      </c>
      <c r="X23" s="82">
        <f t="shared" si="6"/>
        <v>0</v>
      </c>
      <c r="Y23" s="83"/>
      <c r="Z23" s="82">
        <f>IF(O23="D",Y23*Fee!$C$38,Y23*Fee!$D$38)</f>
        <v>0</v>
      </c>
      <c r="AA23" s="84">
        <f t="shared" si="7"/>
        <v>0</v>
      </c>
    </row>
    <row r="24" spans="1:27" ht="14.25" customHeight="1">
      <c r="A24" s="195"/>
      <c r="B24" s="69">
        <f t="shared" si="8"/>
        <v>9</v>
      </c>
      <c r="C24" s="193" t="s">
        <v>58</v>
      </c>
      <c r="D24" s="171" t="s">
        <v>56</v>
      </c>
      <c r="E24" s="66" t="str">
        <f t="shared" si="4"/>
        <v>Enter D or S in column O</v>
      </c>
      <c r="F24" s="75"/>
      <c r="G24" s="76"/>
      <c r="H24" s="76"/>
      <c r="I24" s="77"/>
      <c r="J24" s="77"/>
      <c r="K24" s="77"/>
      <c r="L24" s="77"/>
      <c r="M24" s="77"/>
      <c r="N24" s="77"/>
      <c r="O24" s="78"/>
      <c r="P24" s="79">
        <f>IF(O24="D",((SUM(G24:N24)*Fee!$C$38)),0)</f>
        <v>0</v>
      </c>
      <c r="Q24" s="80">
        <f>IF(O24="S",((SUM(G24:N24)*Fee!$D$38)),0)</f>
        <v>0</v>
      </c>
      <c r="R24" s="319"/>
      <c r="S24" s="81"/>
      <c r="T24" s="82">
        <f>IF(O24="D",S24*Fee!$C$38,S24*Fee!$D$38)</f>
        <v>0</v>
      </c>
      <c r="U24" s="82">
        <f t="shared" si="5"/>
        <v>0</v>
      </c>
      <c r="V24" s="83"/>
      <c r="W24" s="82">
        <f>IF(O24="D",V24*Fee!$C$38,V24*Fee!$D$38)</f>
        <v>0</v>
      </c>
      <c r="X24" s="82">
        <f t="shared" si="6"/>
        <v>0</v>
      </c>
      <c r="Y24" s="83"/>
      <c r="Z24" s="82">
        <f>IF(O24="D",Y24*Fee!$C$38,Y24*Fee!$D$38)</f>
        <v>0</v>
      </c>
      <c r="AA24" s="84">
        <f t="shared" si="7"/>
        <v>0</v>
      </c>
    </row>
    <row r="25" spans="1:27" ht="14.25" customHeight="1">
      <c r="A25" s="183"/>
      <c r="B25" s="69">
        <f t="shared" si="8"/>
        <v>10</v>
      </c>
      <c r="C25" s="193" t="s">
        <v>59</v>
      </c>
      <c r="D25" s="171" t="s">
        <v>56</v>
      </c>
      <c r="E25" s="66" t="str">
        <f t="shared" si="4"/>
        <v>Enter D or S in column O</v>
      </c>
      <c r="F25" s="75"/>
      <c r="G25" s="76"/>
      <c r="H25" s="76"/>
      <c r="I25" s="77"/>
      <c r="J25" s="77"/>
      <c r="K25" s="77"/>
      <c r="L25" s="77"/>
      <c r="M25" s="77"/>
      <c r="N25" s="77"/>
      <c r="O25" s="78"/>
      <c r="P25" s="79">
        <f>IF(O25="D",((SUM(G25:N25)*Fee!$C$38)),0)</f>
        <v>0</v>
      </c>
      <c r="Q25" s="80">
        <f>IF(O25="S",((SUM(G25:N25)*Fee!$D$38)),0)</f>
        <v>0</v>
      </c>
      <c r="R25" s="319"/>
      <c r="S25" s="81"/>
      <c r="T25" s="82">
        <f>IF(O25="D",S25*Fee!$C$38,S25*Fee!$D$38)</f>
        <v>0</v>
      </c>
      <c r="U25" s="82">
        <f t="shared" si="5"/>
        <v>0</v>
      </c>
      <c r="V25" s="83"/>
      <c r="W25" s="82">
        <f>IF(O25="D",V25*Fee!$C$38,V25*Fee!$D$38)</f>
        <v>0</v>
      </c>
      <c r="X25" s="82">
        <f t="shared" si="6"/>
        <v>0</v>
      </c>
      <c r="Y25" s="83"/>
      <c r="Z25" s="82">
        <f>IF(O25="D",Y25*Fee!$C$38,Y25*Fee!$D$38)</f>
        <v>0</v>
      </c>
      <c r="AA25" s="84">
        <f t="shared" si="7"/>
        <v>0</v>
      </c>
    </row>
    <row r="26" spans="1:27" ht="14.25" customHeight="1">
      <c r="A26" s="183"/>
      <c r="B26" s="69">
        <f t="shared" si="8"/>
        <v>11</v>
      </c>
      <c r="C26" s="193" t="s">
        <v>60</v>
      </c>
      <c r="D26" s="171" t="s">
        <v>56</v>
      </c>
      <c r="E26" s="66" t="str">
        <f t="shared" si="4"/>
        <v>Enter D or S in column O</v>
      </c>
      <c r="F26" s="75"/>
      <c r="G26" s="76"/>
      <c r="H26" s="76"/>
      <c r="I26" s="77"/>
      <c r="J26" s="77"/>
      <c r="K26" s="77"/>
      <c r="L26" s="77"/>
      <c r="M26" s="77"/>
      <c r="N26" s="77"/>
      <c r="O26" s="78"/>
      <c r="P26" s="79">
        <f>IF(O26="D",((SUM(G26:N26)*Fee!$C$38)),0)</f>
        <v>0</v>
      </c>
      <c r="Q26" s="80">
        <f>IF(O26="S",((SUM(G26:N26)*Fee!$D$38)),0)</f>
        <v>0</v>
      </c>
      <c r="R26" s="319"/>
      <c r="S26" s="81"/>
      <c r="T26" s="82">
        <f>IF(O26="D",S26*Fee!$C$38,S26*Fee!$D$38)</f>
        <v>0</v>
      </c>
      <c r="U26" s="82">
        <f t="shared" si="5"/>
        <v>0</v>
      </c>
      <c r="V26" s="83"/>
      <c r="W26" s="82">
        <f>IF(O26="D",V26*Fee!$C$38,V26*Fee!$D$38)</f>
        <v>0</v>
      </c>
      <c r="X26" s="82">
        <f t="shared" si="6"/>
        <v>0</v>
      </c>
      <c r="Y26" s="83"/>
      <c r="Z26" s="82">
        <f>IF(O26="D",Y26*Fee!$C$38,Y26*Fee!$D$38)</f>
        <v>0</v>
      </c>
      <c r="AA26" s="84">
        <f t="shared" si="7"/>
        <v>0</v>
      </c>
    </row>
    <row r="27" spans="1:27" ht="14.25" customHeight="1">
      <c r="A27" s="195"/>
      <c r="B27" s="69">
        <f t="shared" si="8"/>
        <v>12</v>
      </c>
      <c r="C27" s="193" t="s">
        <v>61</v>
      </c>
      <c r="D27" s="171" t="s">
        <v>56</v>
      </c>
      <c r="E27" s="66" t="str">
        <f t="shared" si="4"/>
        <v>Enter D or S in column O</v>
      </c>
      <c r="F27" s="75"/>
      <c r="G27" s="76"/>
      <c r="H27" s="76"/>
      <c r="I27" s="77"/>
      <c r="J27" s="77"/>
      <c r="K27" s="77"/>
      <c r="L27" s="77"/>
      <c r="M27" s="77"/>
      <c r="N27" s="77"/>
      <c r="O27" s="78"/>
      <c r="P27" s="79">
        <f>IF(O27="D",((SUM(G27:N27)*Fee!$C$38)),0)</f>
        <v>0</v>
      </c>
      <c r="Q27" s="80">
        <f>IF(O27="S",((SUM(G27:N27)*Fee!$D$38)),0)</f>
        <v>0</v>
      </c>
      <c r="R27" s="319"/>
      <c r="S27" s="81"/>
      <c r="T27" s="82">
        <f>IF(O27="D",S27*Fee!$C$38,S27*Fee!$D$38)</f>
        <v>0</v>
      </c>
      <c r="U27" s="82">
        <f t="shared" si="5"/>
        <v>0</v>
      </c>
      <c r="V27" s="83"/>
      <c r="W27" s="82">
        <f>IF(O27="D",V27*Fee!$C$38,V27*Fee!$D$38)</f>
        <v>0</v>
      </c>
      <c r="X27" s="82">
        <f t="shared" si="6"/>
        <v>0</v>
      </c>
      <c r="Y27" s="83"/>
      <c r="Z27" s="82">
        <f>IF(O27="D",Y27*Fee!$C$38,Y27*Fee!$D$38)</f>
        <v>0</v>
      </c>
      <c r="AA27" s="84">
        <f t="shared" si="7"/>
        <v>0</v>
      </c>
    </row>
    <row r="28" spans="1:27" ht="14.25" customHeight="1">
      <c r="A28" s="195"/>
      <c r="B28" s="68"/>
      <c r="C28" s="193"/>
      <c r="D28" s="171"/>
      <c r="E28" s="66"/>
      <c r="F28" s="323"/>
      <c r="G28" s="324"/>
      <c r="H28" s="324"/>
      <c r="I28" s="85"/>
      <c r="J28" s="85"/>
      <c r="K28" s="85"/>
      <c r="L28" s="85"/>
      <c r="M28" s="85"/>
      <c r="N28" s="85"/>
      <c r="O28" s="325"/>
      <c r="P28" s="85"/>
      <c r="Q28" s="86"/>
      <c r="R28" s="320"/>
      <c r="S28" s="326"/>
      <c r="T28" s="327"/>
      <c r="U28" s="327"/>
      <c r="V28" s="327"/>
      <c r="W28" s="327"/>
      <c r="X28" s="327"/>
      <c r="Y28" s="327"/>
      <c r="Z28" s="327"/>
      <c r="AA28" s="328"/>
    </row>
    <row r="29" spans="1:27" ht="27.6">
      <c r="A29" s="195"/>
      <c r="B29" s="68"/>
      <c r="C29" s="193" t="s">
        <v>63</v>
      </c>
      <c r="D29" s="171"/>
      <c r="E29" s="66"/>
      <c r="F29" s="323"/>
      <c r="G29" s="324"/>
      <c r="H29" s="324"/>
      <c r="I29" s="85"/>
      <c r="J29" s="85"/>
      <c r="K29" s="85"/>
      <c r="L29" s="85"/>
      <c r="M29" s="85"/>
      <c r="N29" s="85"/>
      <c r="O29" s="325"/>
      <c r="P29" s="85"/>
      <c r="Q29" s="86"/>
      <c r="R29" s="320"/>
      <c r="S29" s="326"/>
      <c r="T29" s="327"/>
      <c r="U29" s="327"/>
      <c r="V29" s="327"/>
      <c r="W29" s="327"/>
      <c r="X29" s="327"/>
      <c r="Y29" s="327"/>
      <c r="Z29" s="327"/>
      <c r="AA29" s="328"/>
    </row>
    <row r="30" spans="1:27" ht="14.25" customHeight="1">
      <c r="A30" s="195"/>
      <c r="B30" s="68">
        <f>B27+1</f>
        <v>13</v>
      </c>
      <c r="C30" s="193" t="s">
        <v>55</v>
      </c>
      <c r="D30" s="171" t="s">
        <v>56</v>
      </c>
      <c r="E30" s="66" t="str">
        <f t="shared" ref="E30:E35" si="9">IF(ISBLANK(O30),"Enter D or S in column O",(ROUNDUP(SUM(G30:N30,P30:Q30),3)))</f>
        <v>Enter D or S in column O</v>
      </c>
      <c r="F30" s="75"/>
      <c r="G30" s="76"/>
      <c r="H30" s="76"/>
      <c r="I30" s="77"/>
      <c r="J30" s="77"/>
      <c r="K30" s="77"/>
      <c r="L30" s="77"/>
      <c r="M30" s="77"/>
      <c r="N30" s="77"/>
      <c r="O30" s="78"/>
      <c r="P30" s="79">
        <f>IF(O30="D",((SUM(G30:N30)*Fee!$C$38)),0)</f>
        <v>0</v>
      </c>
      <c r="Q30" s="80">
        <f>IF(O30="S",((SUM(G30:N30)*Fee!$D$38)),0)</f>
        <v>0</v>
      </c>
      <c r="R30" s="319"/>
      <c r="S30" s="81"/>
      <c r="T30" s="82">
        <f>IF(O30="D",S30*Fee!$C$38,S30*Fee!$D$38)</f>
        <v>0</v>
      </c>
      <c r="U30" s="82">
        <f t="shared" ref="U30:U35" si="10">S30+T30</f>
        <v>0</v>
      </c>
      <c r="V30" s="83"/>
      <c r="W30" s="82">
        <f>IF(O30="D",V30*Fee!$C$38,V30*Fee!$D$38)</f>
        <v>0</v>
      </c>
      <c r="X30" s="82">
        <f t="shared" ref="X30:X35" si="11">V30+W30</f>
        <v>0</v>
      </c>
      <c r="Y30" s="83"/>
      <c r="Z30" s="82">
        <f>IF(O30="D",Y30*Fee!$C$38,Y30*Fee!$D$38)</f>
        <v>0</v>
      </c>
      <c r="AA30" s="84">
        <f t="shared" ref="AA30:AA35" si="12">Y30+Z30</f>
        <v>0</v>
      </c>
    </row>
    <row r="31" spans="1:27" ht="14.25" customHeight="1">
      <c r="A31" s="195"/>
      <c r="B31" s="69">
        <f t="shared" ref="B31:B35" si="13">B30+1</f>
        <v>14</v>
      </c>
      <c r="C31" s="193" t="s">
        <v>57</v>
      </c>
      <c r="D31" s="171" t="s">
        <v>56</v>
      </c>
      <c r="E31" s="66" t="str">
        <f t="shared" si="9"/>
        <v>Enter D or S in column O</v>
      </c>
      <c r="F31" s="75"/>
      <c r="G31" s="76"/>
      <c r="H31" s="76"/>
      <c r="I31" s="77"/>
      <c r="J31" s="77"/>
      <c r="K31" s="77"/>
      <c r="L31" s="77"/>
      <c r="M31" s="77"/>
      <c r="N31" s="77"/>
      <c r="O31" s="78"/>
      <c r="P31" s="79">
        <f>IF(O31="D",((SUM(G31:N31)*Fee!$C$38)),0)</f>
        <v>0</v>
      </c>
      <c r="Q31" s="80">
        <f>IF(O31="S",((SUM(G31:N31)*Fee!$D$38)),0)</f>
        <v>0</v>
      </c>
      <c r="R31" s="319"/>
      <c r="S31" s="81"/>
      <c r="T31" s="82">
        <f>IF(O31="D",S31*Fee!$C$38,S31*Fee!$D$38)</f>
        <v>0</v>
      </c>
      <c r="U31" s="82">
        <f t="shared" si="10"/>
        <v>0</v>
      </c>
      <c r="V31" s="83"/>
      <c r="W31" s="82">
        <f>IF(O31="D",V31*Fee!$C$38,V31*Fee!$D$38)</f>
        <v>0</v>
      </c>
      <c r="X31" s="82">
        <f t="shared" si="11"/>
        <v>0</v>
      </c>
      <c r="Y31" s="83"/>
      <c r="Z31" s="82">
        <f>IF(O31="D",Y31*Fee!$C$38,Y31*Fee!$D$38)</f>
        <v>0</v>
      </c>
      <c r="AA31" s="84">
        <f t="shared" si="12"/>
        <v>0</v>
      </c>
    </row>
    <row r="32" spans="1:27" ht="14.25" customHeight="1">
      <c r="A32" s="195"/>
      <c r="B32" s="69">
        <f t="shared" si="13"/>
        <v>15</v>
      </c>
      <c r="C32" s="193" t="s">
        <v>58</v>
      </c>
      <c r="D32" s="171" t="s">
        <v>56</v>
      </c>
      <c r="E32" s="66" t="str">
        <f t="shared" si="9"/>
        <v>Enter D or S in column O</v>
      </c>
      <c r="F32" s="75"/>
      <c r="G32" s="76"/>
      <c r="H32" s="76"/>
      <c r="I32" s="77"/>
      <c r="J32" s="77"/>
      <c r="K32" s="77"/>
      <c r="L32" s="77"/>
      <c r="M32" s="77"/>
      <c r="N32" s="77"/>
      <c r="O32" s="78"/>
      <c r="P32" s="79">
        <f>IF(O32="D",((SUM(G32:N32)*Fee!$C$38)),0)</f>
        <v>0</v>
      </c>
      <c r="Q32" s="80">
        <f>IF(O32="S",((SUM(G32:N32)*Fee!$D$38)),0)</f>
        <v>0</v>
      </c>
      <c r="R32" s="319"/>
      <c r="S32" s="81"/>
      <c r="T32" s="82">
        <f>IF(O32="D",S32*Fee!$C$38,S32*Fee!$D$38)</f>
        <v>0</v>
      </c>
      <c r="U32" s="82">
        <f t="shared" si="10"/>
        <v>0</v>
      </c>
      <c r="V32" s="83"/>
      <c r="W32" s="82">
        <f>IF(O32="D",V32*Fee!$C$38,V32*Fee!$D$38)</f>
        <v>0</v>
      </c>
      <c r="X32" s="82">
        <f t="shared" si="11"/>
        <v>0</v>
      </c>
      <c r="Y32" s="83"/>
      <c r="Z32" s="82">
        <f>IF(O32="D",Y32*Fee!$C$38,Y32*Fee!$D$38)</f>
        <v>0</v>
      </c>
      <c r="AA32" s="84">
        <f t="shared" si="12"/>
        <v>0</v>
      </c>
    </row>
    <row r="33" spans="1:27" ht="14.25" customHeight="1">
      <c r="A33" s="183"/>
      <c r="B33" s="69">
        <f t="shared" si="13"/>
        <v>16</v>
      </c>
      <c r="C33" s="193" t="s">
        <v>59</v>
      </c>
      <c r="D33" s="171" t="s">
        <v>56</v>
      </c>
      <c r="E33" s="66" t="str">
        <f t="shared" si="9"/>
        <v>Enter D or S in column O</v>
      </c>
      <c r="F33" s="75"/>
      <c r="G33" s="76"/>
      <c r="H33" s="76"/>
      <c r="I33" s="77"/>
      <c r="J33" s="77"/>
      <c r="K33" s="77"/>
      <c r="L33" s="77"/>
      <c r="M33" s="77"/>
      <c r="N33" s="77"/>
      <c r="O33" s="78"/>
      <c r="P33" s="79">
        <f>IF(O33="D",((SUM(G33:N33)*Fee!$C$38)),0)</f>
        <v>0</v>
      </c>
      <c r="Q33" s="80">
        <f>IF(O33="S",((SUM(G33:N33)*Fee!$D$38)),0)</f>
        <v>0</v>
      </c>
      <c r="R33" s="319"/>
      <c r="S33" s="81"/>
      <c r="T33" s="82">
        <f>IF(O33="D",S33*Fee!$C$38,S33*Fee!$D$38)</f>
        <v>0</v>
      </c>
      <c r="U33" s="82">
        <f t="shared" si="10"/>
        <v>0</v>
      </c>
      <c r="V33" s="83"/>
      <c r="W33" s="82">
        <f>IF(O33="D",V33*Fee!$C$38,V33*Fee!$D$38)</f>
        <v>0</v>
      </c>
      <c r="X33" s="82">
        <f t="shared" si="11"/>
        <v>0</v>
      </c>
      <c r="Y33" s="83"/>
      <c r="Z33" s="82">
        <f>IF(O33="D",Y33*Fee!$C$38,Y33*Fee!$D$38)</f>
        <v>0</v>
      </c>
      <c r="AA33" s="84">
        <f t="shared" si="12"/>
        <v>0</v>
      </c>
    </row>
    <row r="34" spans="1:27" ht="14.25" customHeight="1">
      <c r="A34" s="183"/>
      <c r="B34" s="69">
        <f t="shared" si="13"/>
        <v>17</v>
      </c>
      <c r="C34" s="193" t="s">
        <v>60</v>
      </c>
      <c r="D34" s="171" t="s">
        <v>56</v>
      </c>
      <c r="E34" s="66" t="str">
        <f t="shared" si="9"/>
        <v>Enter D or S in column O</v>
      </c>
      <c r="F34" s="75"/>
      <c r="G34" s="76"/>
      <c r="H34" s="76"/>
      <c r="I34" s="77"/>
      <c r="J34" s="77"/>
      <c r="K34" s="77"/>
      <c r="L34" s="77"/>
      <c r="M34" s="77"/>
      <c r="N34" s="77"/>
      <c r="O34" s="78"/>
      <c r="P34" s="79">
        <f>IF(O34="D",((SUM(G34:N34)*Fee!$C$38)),0)</f>
        <v>0</v>
      </c>
      <c r="Q34" s="80">
        <f>IF(O34="S",((SUM(G34:N34)*Fee!$D$38)),0)</f>
        <v>0</v>
      </c>
      <c r="R34" s="319"/>
      <c r="S34" s="81"/>
      <c r="T34" s="82">
        <f>IF(O34="D",S34*Fee!$C$38,S34*Fee!$D$38)</f>
        <v>0</v>
      </c>
      <c r="U34" s="82">
        <f t="shared" si="10"/>
        <v>0</v>
      </c>
      <c r="V34" s="83"/>
      <c r="W34" s="82">
        <f>IF(O34="D",V34*Fee!$C$38,V34*Fee!$D$38)</f>
        <v>0</v>
      </c>
      <c r="X34" s="82">
        <f t="shared" si="11"/>
        <v>0</v>
      </c>
      <c r="Y34" s="83"/>
      <c r="Z34" s="82">
        <f>IF(O34="D",Y34*Fee!$C$38,Y34*Fee!$D$38)</f>
        <v>0</v>
      </c>
      <c r="AA34" s="84">
        <f t="shared" si="12"/>
        <v>0</v>
      </c>
    </row>
    <row r="35" spans="1:27" ht="14.25" customHeight="1">
      <c r="A35" s="195"/>
      <c r="B35" s="69">
        <f t="shared" si="13"/>
        <v>18</v>
      </c>
      <c r="C35" s="193" t="s">
        <v>61</v>
      </c>
      <c r="D35" s="171" t="s">
        <v>56</v>
      </c>
      <c r="E35" s="66" t="str">
        <f t="shared" si="9"/>
        <v>Enter D or S in column O</v>
      </c>
      <c r="F35" s="75"/>
      <c r="G35" s="76"/>
      <c r="H35" s="76"/>
      <c r="I35" s="77"/>
      <c r="J35" s="77"/>
      <c r="K35" s="77"/>
      <c r="L35" s="77"/>
      <c r="M35" s="77"/>
      <c r="N35" s="77"/>
      <c r="O35" s="78"/>
      <c r="P35" s="79">
        <f>IF(O35="D",((SUM(G35:N35)*Fee!$C$38)),0)</f>
        <v>0</v>
      </c>
      <c r="Q35" s="80">
        <f>IF(O35="S",((SUM(G35:N35)*Fee!$D$38)),0)</f>
        <v>0</v>
      </c>
      <c r="R35" s="319"/>
      <c r="S35" s="81"/>
      <c r="T35" s="82">
        <f>IF(O35="D",S35*Fee!$C$38,S35*Fee!$D$38)</f>
        <v>0</v>
      </c>
      <c r="U35" s="82">
        <f t="shared" si="10"/>
        <v>0</v>
      </c>
      <c r="V35" s="83"/>
      <c r="W35" s="82">
        <f>IF(O35="D",V35*Fee!$C$38,V35*Fee!$D$38)</f>
        <v>0</v>
      </c>
      <c r="X35" s="82">
        <f t="shared" si="11"/>
        <v>0</v>
      </c>
      <c r="Y35" s="83"/>
      <c r="Z35" s="82">
        <f>IF(O35="D",Y35*Fee!$C$38,Y35*Fee!$D$38)</f>
        <v>0</v>
      </c>
      <c r="AA35" s="84">
        <f t="shared" si="12"/>
        <v>0</v>
      </c>
    </row>
    <row r="36" spans="1:27" ht="14.25" customHeight="1">
      <c r="A36" s="195"/>
      <c r="B36" s="68"/>
      <c r="C36" s="193"/>
      <c r="D36" s="171"/>
      <c r="E36" s="66"/>
      <c r="F36" s="323"/>
      <c r="G36" s="324"/>
      <c r="H36" s="324"/>
      <c r="I36" s="85"/>
      <c r="J36" s="85"/>
      <c r="K36" s="85"/>
      <c r="L36" s="85"/>
      <c r="M36" s="85"/>
      <c r="N36" s="85"/>
      <c r="O36" s="325"/>
      <c r="P36" s="85"/>
      <c r="Q36" s="86"/>
      <c r="R36" s="320"/>
      <c r="S36" s="326"/>
      <c r="T36" s="327"/>
      <c r="U36" s="327"/>
      <c r="V36" s="327"/>
      <c r="W36" s="327"/>
      <c r="X36" s="327"/>
      <c r="Y36" s="327"/>
      <c r="Z36" s="327"/>
      <c r="AA36" s="328"/>
    </row>
    <row r="37" spans="1:27" ht="14.25" customHeight="1">
      <c r="A37" s="195"/>
      <c r="B37" s="68"/>
      <c r="C37" s="193" t="s">
        <v>64</v>
      </c>
      <c r="D37" s="171"/>
      <c r="E37" s="66"/>
      <c r="F37" s="323"/>
      <c r="G37" s="324"/>
      <c r="H37" s="324"/>
      <c r="I37" s="85"/>
      <c r="J37" s="85"/>
      <c r="K37" s="85"/>
      <c r="L37" s="85"/>
      <c r="M37" s="85"/>
      <c r="N37" s="85"/>
      <c r="O37" s="325"/>
      <c r="P37" s="85"/>
      <c r="Q37" s="86"/>
      <c r="R37" s="320"/>
      <c r="S37" s="326"/>
      <c r="T37" s="327"/>
      <c r="U37" s="327"/>
      <c r="V37" s="327"/>
      <c r="W37" s="327"/>
      <c r="X37" s="327"/>
      <c r="Y37" s="327"/>
      <c r="Z37" s="327"/>
      <c r="AA37" s="328"/>
    </row>
    <row r="38" spans="1:27" ht="14.25" customHeight="1">
      <c r="A38" s="195"/>
      <c r="B38" s="68">
        <f>B35+1</f>
        <v>19</v>
      </c>
      <c r="C38" s="193" t="s">
        <v>55</v>
      </c>
      <c r="D38" s="171" t="s">
        <v>56</v>
      </c>
      <c r="E38" s="66" t="str">
        <f t="shared" ref="E38:E43" si="14">IF(ISBLANK(O38),"Enter D or S in column O",(ROUNDUP(SUM(G38:N38,P38:Q38),3)))</f>
        <v>Enter D or S in column O</v>
      </c>
      <c r="F38" s="75"/>
      <c r="G38" s="76"/>
      <c r="H38" s="76"/>
      <c r="I38" s="77"/>
      <c r="J38" s="77"/>
      <c r="K38" s="77"/>
      <c r="L38" s="77"/>
      <c r="M38" s="77"/>
      <c r="N38" s="77"/>
      <c r="O38" s="78"/>
      <c r="P38" s="79">
        <f>IF(O38="D",((SUM(G38:N38)*Fee!$C$38)),0)</f>
        <v>0</v>
      </c>
      <c r="Q38" s="80">
        <f>IF(O38="S",((SUM(G38:N38)*Fee!$D$38)),0)</f>
        <v>0</v>
      </c>
      <c r="R38" s="319"/>
      <c r="S38" s="81"/>
      <c r="T38" s="82">
        <f>IF(O38="D",S38*Fee!$C$38,S38*Fee!$D$38)</f>
        <v>0</v>
      </c>
      <c r="U38" s="82">
        <f t="shared" ref="U38:U43" si="15">S38+T38</f>
        <v>0</v>
      </c>
      <c r="V38" s="83"/>
      <c r="W38" s="82">
        <f>IF(O38="D",V38*Fee!$C$38,V38*Fee!$D$38)</f>
        <v>0</v>
      </c>
      <c r="X38" s="82">
        <f t="shared" ref="X38:X43" si="16">V38+W38</f>
        <v>0</v>
      </c>
      <c r="Y38" s="83"/>
      <c r="Z38" s="82">
        <f>IF(O38="D",Y38*Fee!$C$38,Y38*Fee!$D$38)</f>
        <v>0</v>
      </c>
      <c r="AA38" s="84">
        <f t="shared" ref="AA38:AA43" si="17">Y38+Z38</f>
        <v>0</v>
      </c>
    </row>
    <row r="39" spans="1:27" ht="14.25" customHeight="1">
      <c r="A39" s="195"/>
      <c r="B39" s="69">
        <f t="shared" ref="B39:B43" si="18">B38+1</f>
        <v>20</v>
      </c>
      <c r="C39" s="193" t="s">
        <v>57</v>
      </c>
      <c r="D39" s="171" t="s">
        <v>56</v>
      </c>
      <c r="E39" s="66" t="str">
        <f t="shared" si="14"/>
        <v>Enter D or S in column O</v>
      </c>
      <c r="F39" s="75"/>
      <c r="G39" s="76"/>
      <c r="H39" s="76"/>
      <c r="I39" s="77"/>
      <c r="J39" s="77"/>
      <c r="K39" s="77"/>
      <c r="L39" s="77"/>
      <c r="M39" s="77"/>
      <c r="N39" s="77"/>
      <c r="O39" s="78"/>
      <c r="P39" s="79">
        <f>IF(O39="D",((SUM(G39:N39)*Fee!$C$38)),0)</f>
        <v>0</v>
      </c>
      <c r="Q39" s="80">
        <f>IF(O39="S",((SUM(G39:N39)*Fee!$D$38)),0)</f>
        <v>0</v>
      </c>
      <c r="R39" s="319"/>
      <c r="S39" s="81"/>
      <c r="T39" s="82">
        <f>IF(O39="D",S39*Fee!$C$38,S39*Fee!$D$38)</f>
        <v>0</v>
      </c>
      <c r="U39" s="82">
        <f t="shared" si="15"/>
        <v>0</v>
      </c>
      <c r="V39" s="83"/>
      <c r="W39" s="82">
        <f>IF(O39="D",V39*Fee!$C$38,V39*Fee!$D$38)</f>
        <v>0</v>
      </c>
      <c r="X39" s="82">
        <f t="shared" si="16"/>
        <v>0</v>
      </c>
      <c r="Y39" s="83"/>
      <c r="Z39" s="82">
        <f>IF(O39="D",Y39*Fee!$C$38,Y39*Fee!$D$38)</f>
        <v>0</v>
      </c>
      <c r="AA39" s="84">
        <f t="shared" si="17"/>
        <v>0</v>
      </c>
    </row>
    <row r="40" spans="1:27" ht="14.25" customHeight="1">
      <c r="A40" s="195"/>
      <c r="B40" s="69">
        <f t="shared" si="18"/>
        <v>21</v>
      </c>
      <c r="C40" s="193" t="s">
        <v>58</v>
      </c>
      <c r="D40" s="171" t="s">
        <v>56</v>
      </c>
      <c r="E40" s="66" t="str">
        <f t="shared" si="14"/>
        <v>Enter D or S in column O</v>
      </c>
      <c r="F40" s="75"/>
      <c r="G40" s="76"/>
      <c r="H40" s="76"/>
      <c r="I40" s="77"/>
      <c r="J40" s="77"/>
      <c r="K40" s="77"/>
      <c r="L40" s="77"/>
      <c r="M40" s="77"/>
      <c r="N40" s="77"/>
      <c r="O40" s="78"/>
      <c r="P40" s="79">
        <f>IF(O40="D",((SUM(G40:N40)*Fee!$C$38)),0)</f>
        <v>0</v>
      </c>
      <c r="Q40" s="80">
        <f>IF(O40="S",((SUM(G40:N40)*Fee!$D$38)),0)</f>
        <v>0</v>
      </c>
      <c r="R40" s="319"/>
      <c r="S40" s="81"/>
      <c r="T40" s="82">
        <f>IF(O40="D",S40*Fee!$C$38,S40*Fee!$D$38)</f>
        <v>0</v>
      </c>
      <c r="U40" s="82">
        <f t="shared" si="15"/>
        <v>0</v>
      </c>
      <c r="V40" s="83"/>
      <c r="W40" s="82">
        <f>IF(O40="D",V40*Fee!$C$38,V40*Fee!$D$38)</f>
        <v>0</v>
      </c>
      <c r="X40" s="82">
        <f t="shared" si="16"/>
        <v>0</v>
      </c>
      <c r="Y40" s="83"/>
      <c r="Z40" s="82">
        <f>IF(O40="D",Y40*Fee!$C$38,Y40*Fee!$D$38)</f>
        <v>0</v>
      </c>
      <c r="AA40" s="84">
        <f t="shared" si="17"/>
        <v>0</v>
      </c>
    </row>
    <row r="41" spans="1:27" ht="14.25" customHeight="1">
      <c r="A41" s="183"/>
      <c r="B41" s="69">
        <f t="shared" si="18"/>
        <v>22</v>
      </c>
      <c r="C41" s="193" t="s">
        <v>59</v>
      </c>
      <c r="D41" s="171" t="s">
        <v>56</v>
      </c>
      <c r="E41" s="66" t="str">
        <f t="shared" si="14"/>
        <v>Enter D or S in column O</v>
      </c>
      <c r="F41" s="75"/>
      <c r="G41" s="76"/>
      <c r="H41" s="76"/>
      <c r="I41" s="77"/>
      <c r="J41" s="77"/>
      <c r="K41" s="77"/>
      <c r="L41" s="77"/>
      <c r="M41" s="77"/>
      <c r="N41" s="77"/>
      <c r="O41" s="78"/>
      <c r="P41" s="79">
        <f>IF(O41="D",((SUM(G41:N41)*Fee!$C$38)),0)</f>
        <v>0</v>
      </c>
      <c r="Q41" s="80">
        <f>IF(O41="S",((SUM(G41:N41)*Fee!$D$38)),0)</f>
        <v>0</v>
      </c>
      <c r="R41" s="319"/>
      <c r="S41" s="81"/>
      <c r="T41" s="82">
        <f>IF(O41="D",S41*Fee!$C$38,S41*Fee!$D$38)</f>
        <v>0</v>
      </c>
      <c r="U41" s="82">
        <f t="shared" si="15"/>
        <v>0</v>
      </c>
      <c r="V41" s="83"/>
      <c r="W41" s="82">
        <f>IF(O41="D",V41*Fee!$C$38,V41*Fee!$D$38)</f>
        <v>0</v>
      </c>
      <c r="X41" s="82">
        <f t="shared" si="16"/>
        <v>0</v>
      </c>
      <c r="Y41" s="83"/>
      <c r="Z41" s="82">
        <f>IF(O41="D",Y41*Fee!$C$38,Y41*Fee!$D$38)</f>
        <v>0</v>
      </c>
      <c r="AA41" s="84">
        <f t="shared" si="17"/>
        <v>0</v>
      </c>
    </row>
    <row r="42" spans="1:27" ht="14.25" customHeight="1">
      <c r="A42" s="183"/>
      <c r="B42" s="69">
        <f t="shared" si="18"/>
        <v>23</v>
      </c>
      <c r="C42" s="193" t="s">
        <v>60</v>
      </c>
      <c r="D42" s="171" t="s">
        <v>56</v>
      </c>
      <c r="E42" s="66" t="str">
        <f t="shared" si="14"/>
        <v>Enter D or S in column O</v>
      </c>
      <c r="F42" s="75"/>
      <c r="G42" s="76"/>
      <c r="H42" s="76"/>
      <c r="I42" s="77"/>
      <c r="J42" s="77"/>
      <c r="K42" s="77"/>
      <c r="L42" s="77"/>
      <c r="M42" s="77"/>
      <c r="N42" s="77"/>
      <c r="O42" s="78"/>
      <c r="P42" s="79">
        <f>IF(O42="D",((SUM(G42:N42)*Fee!$C$38)),0)</f>
        <v>0</v>
      </c>
      <c r="Q42" s="80">
        <f>IF(O42="S",((SUM(G42:N42)*Fee!$D$38)),0)</f>
        <v>0</v>
      </c>
      <c r="R42" s="319"/>
      <c r="S42" s="81"/>
      <c r="T42" s="82">
        <f>IF(O42="D",S42*Fee!$C$38,S42*Fee!$D$38)</f>
        <v>0</v>
      </c>
      <c r="U42" s="82">
        <f t="shared" si="15"/>
        <v>0</v>
      </c>
      <c r="V42" s="83"/>
      <c r="W42" s="82">
        <f>IF(O42="D",V42*Fee!$C$38,V42*Fee!$D$38)</f>
        <v>0</v>
      </c>
      <c r="X42" s="82">
        <f t="shared" si="16"/>
        <v>0</v>
      </c>
      <c r="Y42" s="83"/>
      <c r="Z42" s="82">
        <f>IF(O42="D",Y42*Fee!$C$38,Y42*Fee!$D$38)</f>
        <v>0</v>
      </c>
      <c r="AA42" s="84">
        <f t="shared" si="17"/>
        <v>0</v>
      </c>
    </row>
    <row r="43" spans="1:27" ht="14.25" customHeight="1">
      <c r="A43" s="195"/>
      <c r="B43" s="69">
        <f t="shared" si="18"/>
        <v>24</v>
      </c>
      <c r="C43" s="193" t="s">
        <v>61</v>
      </c>
      <c r="D43" s="171" t="s">
        <v>56</v>
      </c>
      <c r="E43" s="66" t="str">
        <f t="shared" si="14"/>
        <v>Enter D or S in column O</v>
      </c>
      <c r="F43" s="75"/>
      <c r="G43" s="76"/>
      <c r="H43" s="76"/>
      <c r="I43" s="77"/>
      <c r="J43" s="77"/>
      <c r="K43" s="77"/>
      <c r="L43" s="77"/>
      <c r="M43" s="77"/>
      <c r="N43" s="77"/>
      <c r="O43" s="78"/>
      <c r="P43" s="79">
        <f>IF(O43="D",((SUM(G43:N43)*Fee!$C$38)),0)</f>
        <v>0</v>
      </c>
      <c r="Q43" s="80">
        <f>IF(O43="S",((SUM(G43:N43)*Fee!$D$38)),0)</f>
        <v>0</v>
      </c>
      <c r="R43" s="319"/>
      <c r="S43" s="81"/>
      <c r="T43" s="82">
        <f>IF(O43="D",S43*Fee!$C$38,S43*Fee!$D$38)</f>
        <v>0</v>
      </c>
      <c r="U43" s="82">
        <f t="shared" si="15"/>
        <v>0</v>
      </c>
      <c r="V43" s="83"/>
      <c r="W43" s="82">
        <f>IF(O43="D",V43*Fee!$C$38,V43*Fee!$D$38)</f>
        <v>0</v>
      </c>
      <c r="X43" s="82">
        <f t="shared" si="16"/>
        <v>0</v>
      </c>
      <c r="Y43" s="83"/>
      <c r="Z43" s="82">
        <f>IF(O43="D",Y43*Fee!$C$38,Y43*Fee!$D$38)</f>
        <v>0</v>
      </c>
      <c r="AA43" s="84">
        <f t="shared" si="17"/>
        <v>0</v>
      </c>
    </row>
    <row r="44" spans="1:27" ht="14.25" customHeight="1">
      <c r="A44" s="195"/>
      <c r="B44" s="68"/>
      <c r="C44" s="193"/>
      <c r="D44" s="171"/>
      <c r="E44" s="66"/>
      <c r="F44" s="323"/>
      <c r="G44" s="324"/>
      <c r="H44" s="324"/>
      <c r="I44" s="85"/>
      <c r="J44" s="85"/>
      <c r="K44" s="85"/>
      <c r="L44" s="85"/>
      <c r="M44" s="85"/>
      <c r="N44" s="85"/>
      <c r="O44" s="325"/>
      <c r="P44" s="85"/>
      <c r="Q44" s="86"/>
      <c r="R44" s="320"/>
      <c r="S44" s="326"/>
      <c r="T44" s="327"/>
      <c r="U44" s="327"/>
      <c r="V44" s="327"/>
      <c r="W44" s="327"/>
      <c r="X44" s="327"/>
      <c r="Y44" s="327"/>
      <c r="Z44" s="327"/>
      <c r="AA44" s="328"/>
    </row>
    <row r="45" spans="1:27" ht="14.25" customHeight="1">
      <c r="A45" s="195"/>
      <c r="B45" s="68"/>
      <c r="C45" s="193" t="s">
        <v>65</v>
      </c>
      <c r="D45" s="171"/>
      <c r="E45" s="66"/>
      <c r="F45" s="323"/>
      <c r="G45" s="324"/>
      <c r="H45" s="324"/>
      <c r="I45" s="85"/>
      <c r="J45" s="85"/>
      <c r="K45" s="85"/>
      <c r="L45" s="85"/>
      <c r="M45" s="85"/>
      <c r="N45" s="85"/>
      <c r="O45" s="325"/>
      <c r="P45" s="85"/>
      <c r="Q45" s="86"/>
      <c r="R45" s="320"/>
      <c r="S45" s="326"/>
      <c r="T45" s="327"/>
      <c r="U45" s="327"/>
      <c r="V45" s="327"/>
      <c r="W45" s="327"/>
      <c r="X45" s="327"/>
      <c r="Y45" s="327"/>
      <c r="Z45" s="327"/>
      <c r="AA45" s="328"/>
    </row>
    <row r="46" spans="1:27" ht="14.25" customHeight="1">
      <c r="A46" s="195"/>
      <c r="B46" s="68">
        <f>B43+1</f>
        <v>25</v>
      </c>
      <c r="C46" s="193" t="s">
        <v>55</v>
      </c>
      <c r="D46" s="171" t="s">
        <v>66</v>
      </c>
      <c r="E46" s="66" t="str">
        <f t="shared" ref="E46:E51" si="19">IF(ISBLANK(O46),"Enter D or S in column O",(ROUNDUP(SUM(G46:N46,P46:Q46),3)))</f>
        <v>Enter D or S in column O</v>
      </c>
      <c r="F46" s="75"/>
      <c r="G46" s="76"/>
      <c r="H46" s="76"/>
      <c r="I46" s="77"/>
      <c r="J46" s="77"/>
      <c r="K46" s="77"/>
      <c r="L46" s="77"/>
      <c r="M46" s="77"/>
      <c r="N46" s="77"/>
      <c r="O46" s="78"/>
      <c r="P46" s="79">
        <f>IF(O46="D",((SUM(G46:N46)*Fee!$C$38)),0)</f>
        <v>0</v>
      </c>
      <c r="Q46" s="80">
        <f>IF(O46="S",((SUM(G46:N46)*Fee!$D$38)),0)</f>
        <v>0</v>
      </c>
      <c r="R46" s="319"/>
      <c r="S46" s="81"/>
      <c r="T46" s="82">
        <f>IF(O46="D",S46*Fee!$C$38,S46*Fee!$D$38)</f>
        <v>0</v>
      </c>
      <c r="U46" s="82">
        <f t="shared" ref="U46:U51" si="20">S46+T46</f>
        <v>0</v>
      </c>
      <c r="V46" s="83"/>
      <c r="W46" s="82">
        <f>IF(O46="D",V46*Fee!$C$38,V46*Fee!$D$38)</f>
        <v>0</v>
      </c>
      <c r="X46" s="82">
        <f t="shared" ref="X46:X51" si="21">V46+W46</f>
        <v>0</v>
      </c>
      <c r="Y46" s="83"/>
      <c r="Z46" s="82">
        <f>IF(O46="D",Y46*Fee!$C$38,Y46*Fee!$D$38)</f>
        <v>0</v>
      </c>
      <c r="AA46" s="84">
        <f t="shared" ref="AA46:AA51" si="22">Y46+Z46</f>
        <v>0</v>
      </c>
    </row>
    <row r="47" spans="1:27" ht="14.25" customHeight="1">
      <c r="A47" s="195"/>
      <c r="B47" s="69">
        <f t="shared" ref="B47:B51" si="23">B46+1</f>
        <v>26</v>
      </c>
      <c r="C47" s="193" t="s">
        <v>57</v>
      </c>
      <c r="D47" s="171" t="s">
        <v>66</v>
      </c>
      <c r="E47" s="66" t="str">
        <f t="shared" si="19"/>
        <v>Enter D or S in column O</v>
      </c>
      <c r="F47" s="75"/>
      <c r="G47" s="76"/>
      <c r="H47" s="76"/>
      <c r="I47" s="77"/>
      <c r="J47" s="77"/>
      <c r="K47" s="77"/>
      <c r="L47" s="77"/>
      <c r="M47" s="77"/>
      <c r="N47" s="77"/>
      <c r="O47" s="78"/>
      <c r="P47" s="79">
        <f>IF(O47="D",((SUM(G47:N47)*Fee!$C$38)),0)</f>
        <v>0</v>
      </c>
      <c r="Q47" s="80">
        <f>IF(O47="S",((SUM(G47:N47)*Fee!$D$38)),0)</f>
        <v>0</v>
      </c>
      <c r="R47" s="319"/>
      <c r="S47" s="81"/>
      <c r="T47" s="82">
        <f>IF(O47="D",S47*Fee!$C$38,S47*Fee!$D$38)</f>
        <v>0</v>
      </c>
      <c r="U47" s="82">
        <f t="shared" si="20"/>
        <v>0</v>
      </c>
      <c r="V47" s="83"/>
      <c r="W47" s="82">
        <f>IF(O47="D",V47*Fee!$C$38,V47*Fee!$D$38)</f>
        <v>0</v>
      </c>
      <c r="X47" s="82">
        <f t="shared" si="21"/>
        <v>0</v>
      </c>
      <c r="Y47" s="83"/>
      <c r="Z47" s="82">
        <f>IF(O47="D",Y47*Fee!$C$38,Y47*Fee!$D$38)</f>
        <v>0</v>
      </c>
      <c r="AA47" s="84">
        <f t="shared" si="22"/>
        <v>0</v>
      </c>
    </row>
    <row r="48" spans="1:27" ht="14.25" customHeight="1">
      <c r="A48" s="195"/>
      <c r="B48" s="69">
        <f t="shared" si="23"/>
        <v>27</v>
      </c>
      <c r="C48" s="193" t="s">
        <v>58</v>
      </c>
      <c r="D48" s="171" t="s">
        <v>66</v>
      </c>
      <c r="E48" s="66" t="str">
        <f t="shared" si="19"/>
        <v>Enter D or S in column O</v>
      </c>
      <c r="F48" s="75"/>
      <c r="G48" s="76"/>
      <c r="H48" s="76"/>
      <c r="I48" s="77"/>
      <c r="J48" s="77"/>
      <c r="K48" s="77"/>
      <c r="L48" s="77"/>
      <c r="M48" s="77"/>
      <c r="N48" s="77"/>
      <c r="O48" s="78"/>
      <c r="P48" s="79">
        <f>IF(O48="D",((SUM(G48:N48)*Fee!$C$38)),0)</f>
        <v>0</v>
      </c>
      <c r="Q48" s="80">
        <f>IF(O48="S",((SUM(G48:N48)*Fee!$D$38)),0)</f>
        <v>0</v>
      </c>
      <c r="R48" s="319"/>
      <c r="S48" s="81"/>
      <c r="T48" s="82">
        <f>IF(O48="D",S48*Fee!$C$38,S48*Fee!$D$38)</f>
        <v>0</v>
      </c>
      <c r="U48" s="82">
        <f t="shared" si="20"/>
        <v>0</v>
      </c>
      <c r="V48" s="83"/>
      <c r="W48" s="82">
        <f>IF(O48="D",V48*Fee!$C$38,V48*Fee!$D$38)</f>
        <v>0</v>
      </c>
      <c r="X48" s="82">
        <f t="shared" si="21"/>
        <v>0</v>
      </c>
      <c r="Y48" s="83"/>
      <c r="Z48" s="82">
        <f>IF(O48="D",Y48*Fee!$C$38,Y48*Fee!$D$38)</f>
        <v>0</v>
      </c>
      <c r="AA48" s="84">
        <f t="shared" si="22"/>
        <v>0</v>
      </c>
    </row>
    <row r="49" spans="1:27" ht="14.25" customHeight="1">
      <c r="A49" s="195"/>
      <c r="B49" s="69">
        <f t="shared" si="23"/>
        <v>28</v>
      </c>
      <c r="C49" s="193" t="s">
        <v>59</v>
      </c>
      <c r="D49" s="171" t="s">
        <v>66</v>
      </c>
      <c r="E49" s="66" t="str">
        <f t="shared" si="19"/>
        <v>Enter D or S in column O</v>
      </c>
      <c r="F49" s="75"/>
      <c r="G49" s="76"/>
      <c r="H49" s="76"/>
      <c r="I49" s="77"/>
      <c r="J49" s="77"/>
      <c r="K49" s="77"/>
      <c r="L49" s="77"/>
      <c r="M49" s="77"/>
      <c r="N49" s="77"/>
      <c r="O49" s="78"/>
      <c r="P49" s="79">
        <f>IF(O49="D",((SUM(G49:N49)*Fee!$C$38)),0)</f>
        <v>0</v>
      </c>
      <c r="Q49" s="80">
        <f>IF(O49="S",((SUM(G49:N49)*Fee!$D$38)),0)</f>
        <v>0</v>
      </c>
      <c r="R49" s="319"/>
      <c r="S49" s="81"/>
      <c r="T49" s="82">
        <f>IF(O49="D",S49*Fee!$C$38,S49*Fee!$D$38)</f>
        <v>0</v>
      </c>
      <c r="U49" s="82">
        <f t="shared" si="20"/>
        <v>0</v>
      </c>
      <c r="V49" s="83"/>
      <c r="W49" s="82">
        <f>IF(O49="D",V49*Fee!$C$38,V49*Fee!$D$38)</f>
        <v>0</v>
      </c>
      <c r="X49" s="82">
        <f t="shared" si="21"/>
        <v>0</v>
      </c>
      <c r="Y49" s="83"/>
      <c r="Z49" s="82">
        <f>IF(O49="D",Y49*Fee!$C$38,Y49*Fee!$D$38)</f>
        <v>0</v>
      </c>
      <c r="AA49" s="84">
        <f t="shared" si="22"/>
        <v>0</v>
      </c>
    </row>
    <row r="50" spans="1:27" ht="14.25" customHeight="1">
      <c r="A50" s="183"/>
      <c r="B50" s="69">
        <f t="shared" si="23"/>
        <v>29</v>
      </c>
      <c r="C50" s="193" t="s">
        <v>60</v>
      </c>
      <c r="D50" s="171" t="s">
        <v>66</v>
      </c>
      <c r="E50" s="66" t="str">
        <f t="shared" si="19"/>
        <v>Enter D or S in column O</v>
      </c>
      <c r="F50" s="75"/>
      <c r="G50" s="76"/>
      <c r="H50" s="76"/>
      <c r="I50" s="77"/>
      <c r="J50" s="77"/>
      <c r="K50" s="77"/>
      <c r="L50" s="77"/>
      <c r="M50" s="77"/>
      <c r="N50" s="77"/>
      <c r="O50" s="78"/>
      <c r="P50" s="79">
        <f>IF(O50="D",((SUM(G50:N50)*Fee!$C$38)),0)</f>
        <v>0</v>
      </c>
      <c r="Q50" s="80">
        <f>IF(O50="S",((SUM(G50:N50)*Fee!$D$38)),0)</f>
        <v>0</v>
      </c>
      <c r="R50" s="319"/>
      <c r="S50" s="81"/>
      <c r="T50" s="82">
        <f>IF(O50="D",S50*Fee!$C$38,S50*Fee!$D$38)</f>
        <v>0</v>
      </c>
      <c r="U50" s="82">
        <f t="shared" si="20"/>
        <v>0</v>
      </c>
      <c r="V50" s="83"/>
      <c r="W50" s="82">
        <f>IF(O50="D",V50*Fee!$C$38,V50*Fee!$D$38)</f>
        <v>0</v>
      </c>
      <c r="X50" s="82">
        <f t="shared" si="21"/>
        <v>0</v>
      </c>
      <c r="Y50" s="83"/>
      <c r="Z50" s="82">
        <f>IF(O50="D",Y50*Fee!$C$38,Y50*Fee!$D$38)</f>
        <v>0</v>
      </c>
      <c r="AA50" s="84">
        <f t="shared" si="22"/>
        <v>0</v>
      </c>
    </row>
    <row r="51" spans="1:27" ht="14.25" customHeight="1">
      <c r="A51" s="195"/>
      <c r="B51" s="69">
        <f t="shared" si="23"/>
        <v>30</v>
      </c>
      <c r="C51" s="193" t="s">
        <v>61</v>
      </c>
      <c r="D51" s="171" t="s">
        <v>66</v>
      </c>
      <c r="E51" s="66" t="str">
        <f t="shared" si="19"/>
        <v>Enter D or S in column O</v>
      </c>
      <c r="F51" s="75"/>
      <c r="G51" s="76"/>
      <c r="H51" s="76"/>
      <c r="I51" s="77"/>
      <c r="J51" s="77"/>
      <c r="K51" s="77"/>
      <c r="L51" s="77"/>
      <c r="M51" s="77"/>
      <c r="N51" s="77"/>
      <c r="O51" s="78"/>
      <c r="P51" s="79">
        <f>IF(O51="D",((SUM(G51:N51)*Fee!$C$38)),0)</f>
        <v>0</v>
      </c>
      <c r="Q51" s="80">
        <f>IF(O51="S",((SUM(G51:N51)*Fee!$D$38)),0)</f>
        <v>0</v>
      </c>
      <c r="R51" s="319"/>
      <c r="S51" s="81"/>
      <c r="T51" s="82">
        <f>IF(O51="D",S51*Fee!$C$38,S51*Fee!$D$38)</f>
        <v>0</v>
      </c>
      <c r="U51" s="82">
        <f t="shared" si="20"/>
        <v>0</v>
      </c>
      <c r="V51" s="83"/>
      <c r="W51" s="82">
        <f>IF(O51="D",V51*Fee!$C$38,V51*Fee!$D$38)</f>
        <v>0</v>
      </c>
      <c r="X51" s="82">
        <f t="shared" si="21"/>
        <v>0</v>
      </c>
      <c r="Y51" s="83"/>
      <c r="Z51" s="82">
        <f>IF(O51="D",Y51*Fee!$C$38,Y51*Fee!$D$38)</f>
        <v>0</v>
      </c>
      <c r="AA51" s="84">
        <f t="shared" si="22"/>
        <v>0</v>
      </c>
    </row>
    <row r="52" spans="1:27" ht="13.8">
      <c r="A52" s="183"/>
      <c r="B52" s="67"/>
      <c r="C52" s="193"/>
      <c r="D52" s="171"/>
      <c r="E52" s="66"/>
      <c r="F52" s="68"/>
      <c r="G52" s="96"/>
      <c r="H52" s="96"/>
      <c r="I52" s="79"/>
      <c r="J52" s="79"/>
      <c r="K52" s="79"/>
      <c r="L52" s="79"/>
      <c r="M52" s="79"/>
      <c r="N52" s="79"/>
      <c r="O52" s="67"/>
      <c r="P52" s="79"/>
      <c r="Q52" s="80"/>
      <c r="R52" s="319"/>
      <c r="S52" s="329"/>
      <c r="T52" s="82"/>
      <c r="U52" s="82"/>
      <c r="V52" s="82"/>
      <c r="W52" s="82"/>
      <c r="X52" s="82"/>
      <c r="Y52" s="82"/>
      <c r="Z52" s="82"/>
      <c r="AA52" s="84"/>
    </row>
    <row r="53" spans="1:27" ht="27.6">
      <c r="A53" s="195"/>
      <c r="B53" s="68"/>
      <c r="C53" s="193" t="s">
        <v>67</v>
      </c>
      <c r="D53" s="171"/>
      <c r="E53" s="66"/>
      <c r="F53" s="323"/>
      <c r="G53" s="324"/>
      <c r="H53" s="324"/>
      <c r="I53" s="85"/>
      <c r="J53" s="85"/>
      <c r="K53" s="85"/>
      <c r="L53" s="85"/>
      <c r="M53" s="85"/>
      <c r="N53" s="85"/>
      <c r="O53" s="325"/>
      <c r="P53" s="85"/>
      <c r="Q53" s="86"/>
      <c r="R53" s="320"/>
      <c r="S53" s="326"/>
      <c r="T53" s="327"/>
      <c r="U53" s="327"/>
      <c r="V53" s="327"/>
      <c r="W53" s="327"/>
      <c r="X53" s="327"/>
      <c r="Y53" s="327"/>
      <c r="Z53" s="327"/>
      <c r="AA53" s="328"/>
    </row>
    <row r="54" spans="1:27" ht="14.25" customHeight="1">
      <c r="A54" s="195"/>
      <c r="B54" s="68">
        <f>B51+1</f>
        <v>31</v>
      </c>
      <c r="C54" s="193" t="s">
        <v>55</v>
      </c>
      <c r="D54" s="171" t="s">
        <v>66</v>
      </c>
      <c r="E54" s="66" t="str">
        <f t="shared" ref="E54:E59" si="24">IF(ISBLANK(O54),"Enter D or S in column O",(ROUNDUP(SUM(G54:N54,P54:Q54),3)))</f>
        <v>Enter D or S in column O</v>
      </c>
      <c r="F54" s="75"/>
      <c r="G54" s="76"/>
      <c r="H54" s="76"/>
      <c r="I54" s="77"/>
      <c r="J54" s="77"/>
      <c r="K54" s="77"/>
      <c r="L54" s="77"/>
      <c r="M54" s="77"/>
      <c r="N54" s="77"/>
      <c r="O54" s="78"/>
      <c r="P54" s="79">
        <f>IF(O54="D",((SUM(G54:N54)*Fee!$C$38)),0)</f>
        <v>0</v>
      </c>
      <c r="Q54" s="80">
        <f>IF(O54="S",((SUM(G54:N54)*Fee!$D$38)),0)</f>
        <v>0</v>
      </c>
      <c r="R54" s="319"/>
      <c r="S54" s="81"/>
      <c r="T54" s="82">
        <f>IF(O54="D",S54*Fee!$C$38,S54*Fee!$D$38)</f>
        <v>0</v>
      </c>
      <c r="U54" s="82">
        <f t="shared" ref="U54:U59" si="25">S54+T54</f>
        <v>0</v>
      </c>
      <c r="V54" s="83"/>
      <c r="W54" s="82">
        <f>IF(O54="D",V54*Fee!$C$38,V54*Fee!$D$38)</f>
        <v>0</v>
      </c>
      <c r="X54" s="82">
        <f t="shared" ref="X54:X59" si="26">V54+W54</f>
        <v>0</v>
      </c>
      <c r="Y54" s="83"/>
      <c r="Z54" s="82">
        <f>IF(O54="D",Y54*Fee!$C$38,Y54*Fee!$D$38)</f>
        <v>0</v>
      </c>
      <c r="AA54" s="84">
        <f t="shared" ref="AA54:AA59" si="27">Y54+Z54</f>
        <v>0</v>
      </c>
    </row>
    <row r="55" spans="1:27" ht="14.25" customHeight="1">
      <c r="A55" s="195"/>
      <c r="B55" s="69">
        <f t="shared" ref="B55:B59" si="28">B54+1</f>
        <v>32</v>
      </c>
      <c r="C55" s="193" t="s">
        <v>57</v>
      </c>
      <c r="D55" s="171" t="s">
        <v>66</v>
      </c>
      <c r="E55" s="66" t="str">
        <f t="shared" si="24"/>
        <v>Enter D or S in column O</v>
      </c>
      <c r="F55" s="75"/>
      <c r="G55" s="76"/>
      <c r="H55" s="76"/>
      <c r="I55" s="77"/>
      <c r="J55" s="77"/>
      <c r="K55" s="77"/>
      <c r="L55" s="77"/>
      <c r="M55" s="77"/>
      <c r="N55" s="77"/>
      <c r="O55" s="78"/>
      <c r="P55" s="79">
        <f>IF(O55="D",((SUM(G55:N55)*Fee!$C$38)),0)</f>
        <v>0</v>
      </c>
      <c r="Q55" s="80">
        <f>IF(O55="S",((SUM(G55:N55)*Fee!$D$38)),0)</f>
        <v>0</v>
      </c>
      <c r="R55" s="319"/>
      <c r="S55" s="81"/>
      <c r="T55" s="82">
        <f>IF(O55="D",S55*Fee!$C$38,S55*Fee!$D$38)</f>
        <v>0</v>
      </c>
      <c r="U55" s="82">
        <f t="shared" si="25"/>
        <v>0</v>
      </c>
      <c r="V55" s="83"/>
      <c r="W55" s="82">
        <f>IF(O55="D",V55*Fee!$C$38,V55*Fee!$D$38)</f>
        <v>0</v>
      </c>
      <c r="X55" s="82">
        <f t="shared" si="26"/>
        <v>0</v>
      </c>
      <c r="Y55" s="83"/>
      <c r="Z55" s="82">
        <f>IF(O55="D",Y55*Fee!$C$38,Y55*Fee!$D$38)</f>
        <v>0</v>
      </c>
      <c r="AA55" s="84">
        <f t="shared" si="27"/>
        <v>0</v>
      </c>
    </row>
    <row r="56" spans="1:27" ht="14.25" customHeight="1">
      <c r="A56" s="195"/>
      <c r="B56" s="69">
        <f t="shared" si="28"/>
        <v>33</v>
      </c>
      <c r="C56" s="193" t="s">
        <v>58</v>
      </c>
      <c r="D56" s="171" t="s">
        <v>66</v>
      </c>
      <c r="E56" s="66" t="str">
        <f t="shared" si="24"/>
        <v>Enter D or S in column O</v>
      </c>
      <c r="F56" s="75"/>
      <c r="G56" s="76"/>
      <c r="H56" s="76"/>
      <c r="I56" s="77"/>
      <c r="J56" s="77"/>
      <c r="K56" s="77"/>
      <c r="L56" s="77"/>
      <c r="M56" s="77"/>
      <c r="N56" s="77"/>
      <c r="O56" s="78"/>
      <c r="P56" s="79">
        <f>IF(O56="D",((SUM(G56:N56)*Fee!$C$38)),0)</f>
        <v>0</v>
      </c>
      <c r="Q56" s="80">
        <f>IF(O56="S",((SUM(G56:N56)*Fee!$D$38)),0)</f>
        <v>0</v>
      </c>
      <c r="R56" s="319"/>
      <c r="S56" s="81"/>
      <c r="T56" s="82">
        <f>IF(O56="D",S56*Fee!$C$38,S56*Fee!$D$38)</f>
        <v>0</v>
      </c>
      <c r="U56" s="82">
        <f t="shared" si="25"/>
        <v>0</v>
      </c>
      <c r="V56" s="83"/>
      <c r="W56" s="82">
        <f>IF(O56="D",V56*Fee!$C$38,V56*Fee!$D$38)</f>
        <v>0</v>
      </c>
      <c r="X56" s="82">
        <f t="shared" si="26"/>
        <v>0</v>
      </c>
      <c r="Y56" s="83"/>
      <c r="Z56" s="82">
        <f>IF(O56="D",Y56*Fee!$C$38,Y56*Fee!$D$38)</f>
        <v>0</v>
      </c>
      <c r="AA56" s="84">
        <f t="shared" si="27"/>
        <v>0</v>
      </c>
    </row>
    <row r="57" spans="1:27" ht="14.25" customHeight="1">
      <c r="A57" s="195"/>
      <c r="B57" s="69">
        <f t="shared" si="28"/>
        <v>34</v>
      </c>
      <c r="C57" s="193" t="s">
        <v>59</v>
      </c>
      <c r="D57" s="171" t="s">
        <v>66</v>
      </c>
      <c r="E57" s="66" t="str">
        <f t="shared" si="24"/>
        <v>Enter D or S in column O</v>
      </c>
      <c r="F57" s="75"/>
      <c r="G57" s="76"/>
      <c r="H57" s="76"/>
      <c r="I57" s="77"/>
      <c r="J57" s="77"/>
      <c r="K57" s="77"/>
      <c r="L57" s="77"/>
      <c r="M57" s="77"/>
      <c r="N57" s="77"/>
      <c r="O57" s="78"/>
      <c r="P57" s="79">
        <f>IF(O57="D",((SUM(G57:N57)*Fee!$C$38)),0)</f>
        <v>0</v>
      </c>
      <c r="Q57" s="80">
        <f>IF(O57="S",((SUM(G57:N57)*Fee!$D$38)),0)</f>
        <v>0</v>
      </c>
      <c r="R57" s="319"/>
      <c r="S57" s="81"/>
      <c r="T57" s="82">
        <f>IF(O57="D",S57*Fee!$C$38,S57*Fee!$D$38)</f>
        <v>0</v>
      </c>
      <c r="U57" s="82">
        <f t="shared" si="25"/>
        <v>0</v>
      </c>
      <c r="V57" s="83"/>
      <c r="W57" s="82">
        <f>IF(O57="D",V57*Fee!$C$38,V57*Fee!$D$38)</f>
        <v>0</v>
      </c>
      <c r="X57" s="82">
        <f t="shared" si="26"/>
        <v>0</v>
      </c>
      <c r="Y57" s="83"/>
      <c r="Z57" s="82">
        <f>IF(O57="D",Y57*Fee!$C$38,Y57*Fee!$D$38)</f>
        <v>0</v>
      </c>
      <c r="AA57" s="84">
        <f t="shared" si="27"/>
        <v>0</v>
      </c>
    </row>
    <row r="58" spans="1:27" ht="14.25" customHeight="1">
      <c r="A58" s="195"/>
      <c r="B58" s="69">
        <f t="shared" si="28"/>
        <v>35</v>
      </c>
      <c r="C58" s="193" t="s">
        <v>60</v>
      </c>
      <c r="D58" s="171" t="s">
        <v>66</v>
      </c>
      <c r="E58" s="66" t="str">
        <f t="shared" si="24"/>
        <v>Enter D or S in column O</v>
      </c>
      <c r="F58" s="75"/>
      <c r="G58" s="76"/>
      <c r="H58" s="76"/>
      <c r="I58" s="77"/>
      <c r="J58" s="77"/>
      <c r="K58" s="77"/>
      <c r="L58" s="77"/>
      <c r="M58" s="77"/>
      <c r="N58" s="77"/>
      <c r="O58" s="78"/>
      <c r="P58" s="79">
        <f>IF(O58="D",((SUM(G58:N58)*Fee!$C$38)),0)</f>
        <v>0</v>
      </c>
      <c r="Q58" s="80">
        <f>IF(O58="S",((SUM(G58:N58)*Fee!$D$38)),0)</f>
        <v>0</v>
      </c>
      <c r="R58" s="319"/>
      <c r="S58" s="81"/>
      <c r="T58" s="82">
        <f>IF(O58="D",S58*Fee!$C$38,S58*Fee!$D$38)</f>
        <v>0</v>
      </c>
      <c r="U58" s="82">
        <f t="shared" si="25"/>
        <v>0</v>
      </c>
      <c r="V58" s="83"/>
      <c r="W58" s="82">
        <f>IF(O58="D",V58*Fee!$C$38,V58*Fee!$D$38)</f>
        <v>0</v>
      </c>
      <c r="X58" s="82">
        <f t="shared" si="26"/>
        <v>0</v>
      </c>
      <c r="Y58" s="83"/>
      <c r="Z58" s="82">
        <f>IF(O58="D",Y58*Fee!$C$38,Y58*Fee!$D$38)</f>
        <v>0</v>
      </c>
      <c r="AA58" s="84">
        <f t="shared" si="27"/>
        <v>0</v>
      </c>
    </row>
    <row r="59" spans="1:27" ht="14.25" customHeight="1">
      <c r="A59" s="183"/>
      <c r="B59" s="69">
        <f t="shared" si="28"/>
        <v>36</v>
      </c>
      <c r="C59" s="193" t="s">
        <v>61</v>
      </c>
      <c r="D59" s="171" t="s">
        <v>66</v>
      </c>
      <c r="E59" s="66" t="str">
        <f t="shared" si="24"/>
        <v>Enter D or S in column O</v>
      </c>
      <c r="F59" s="75"/>
      <c r="G59" s="76"/>
      <c r="H59" s="76"/>
      <c r="I59" s="77"/>
      <c r="J59" s="77"/>
      <c r="K59" s="77"/>
      <c r="L59" s="77"/>
      <c r="M59" s="77"/>
      <c r="N59" s="77"/>
      <c r="O59" s="78"/>
      <c r="P59" s="79">
        <f>IF(O59="D",((SUM(G59:N59)*Fee!$C$38)),0)</f>
        <v>0</v>
      </c>
      <c r="Q59" s="80">
        <f>IF(O59="S",((SUM(G59:N59)*Fee!$D$38)),0)</f>
        <v>0</v>
      </c>
      <c r="R59" s="319"/>
      <c r="S59" s="81"/>
      <c r="T59" s="82">
        <f>IF(O59="D",S59*Fee!$C$38,S59*Fee!$D$38)</f>
        <v>0</v>
      </c>
      <c r="U59" s="82">
        <f t="shared" si="25"/>
        <v>0</v>
      </c>
      <c r="V59" s="83"/>
      <c r="W59" s="82">
        <f>IF(O59="D",V59*Fee!$C$38,V59*Fee!$D$38)</f>
        <v>0</v>
      </c>
      <c r="X59" s="82">
        <f t="shared" si="26"/>
        <v>0</v>
      </c>
      <c r="Y59" s="83"/>
      <c r="Z59" s="82">
        <f>IF(O59="D",Y59*Fee!$C$38,Y59*Fee!$D$38)</f>
        <v>0</v>
      </c>
      <c r="AA59" s="84">
        <f t="shared" si="27"/>
        <v>0</v>
      </c>
    </row>
    <row r="60" spans="1:27" ht="14.25" customHeight="1">
      <c r="A60" s="183"/>
      <c r="B60" s="67"/>
      <c r="C60" s="193"/>
      <c r="D60" s="171"/>
      <c r="E60" s="66"/>
      <c r="F60" s="68"/>
      <c r="G60" s="96"/>
      <c r="H60" s="96"/>
      <c r="I60" s="79"/>
      <c r="J60" s="79"/>
      <c r="K60" s="79"/>
      <c r="L60" s="79"/>
      <c r="M60" s="79"/>
      <c r="N60" s="79"/>
      <c r="O60" s="67"/>
      <c r="P60" s="79"/>
      <c r="Q60" s="80"/>
      <c r="R60" s="319"/>
      <c r="S60" s="329"/>
      <c r="T60" s="82"/>
      <c r="U60" s="82"/>
      <c r="V60" s="82"/>
      <c r="W60" s="82"/>
      <c r="X60" s="82"/>
      <c r="Y60" s="82"/>
      <c r="Z60" s="82"/>
      <c r="AA60" s="84"/>
    </row>
    <row r="61" spans="1:27" ht="14.25" customHeight="1">
      <c r="A61" s="195"/>
      <c r="B61" s="68"/>
      <c r="C61" s="193" t="s">
        <v>68</v>
      </c>
      <c r="D61" s="171"/>
      <c r="E61" s="66"/>
      <c r="F61" s="323"/>
      <c r="G61" s="324"/>
      <c r="H61" s="324"/>
      <c r="I61" s="85"/>
      <c r="J61" s="85"/>
      <c r="K61" s="85"/>
      <c r="L61" s="85"/>
      <c r="M61" s="85"/>
      <c r="N61" s="85"/>
      <c r="O61" s="325"/>
      <c r="P61" s="85"/>
      <c r="Q61" s="86"/>
      <c r="R61" s="320"/>
      <c r="S61" s="326"/>
      <c r="T61" s="327"/>
      <c r="U61" s="327"/>
      <c r="V61" s="327"/>
      <c r="W61" s="327"/>
      <c r="X61" s="327"/>
      <c r="Y61" s="327"/>
      <c r="Z61" s="327"/>
      <c r="AA61" s="328"/>
    </row>
    <row r="62" spans="1:27" ht="14.25" customHeight="1">
      <c r="A62" s="195"/>
      <c r="B62" s="68">
        <f>B59+1</f>
        <v>37</v>
      </c>
      <c r="C62" s="193" t="s">
        <v>55</v>
      </c>
      <c r="D62" s="171" t="s">
        <v>66</v>
      </c>
      <c r="E62" s="66" t="str">
        <f t="shared" ref="E62:E67" si="29">IF(ISBLANK(O62),"Enter D or S in column O",(ROUNDUP(SUM(G62:N62,P62:Q62),3)))</f>
        <v>Enter D or S in column O</v>
      </c>
      <c r="F62" s="75"/>
      <c r="G62" s="76"/>
      <c r="H62" s="76"/>
      <c r="I62" s="77"/>
      <c r="J62" s="77"/>
      <c r="K62" s="77"/>
      <c r="L62" s="77"/>
      <c r="M62" s="77"/>
      <c r="N62" s="77"/>
      <c r="O62" s="78"/>
      <c r="P62" s="79">
        <f>IF(O62="D",((SUM(G62:N62)*Fee!$C$38)),0)</f>
        <v>0</v>
      </c>
      <c r="Q62" s="80">
        <f>IF(O62="S",((SUM(G62:N62)*Fee!$D$38)),0)</f>
        <v>0</v>
      </c>
      <c r="R62" s="319"/>
      <c r="S62" s="81"/>
      <c r="T62" s="82">
        <f>IF(O62="D",S62*Fee!$C$38,S62*Fee!$D$38)</f>
        <v>0</v>
      </c>
      <c r="U62" s="82">
        <f t="shared" ref="U62:U67" si="30">S62+T62</f>
        <v>0</v>
      </c>
      <c r="V62" s="83"/>
      <c r="W62" s="82">
        <f>IF(O62="D",V62*Fee!$C$38,V62*Fee!$D$38)</f>
        <v>0</v>
      </c>
      <c r="X62" s="82">
        <f t="shared" ref="X62:X67" si="31">V62+W62</f>
        <v>0</v>
      </c>
      <c r="Y62" s="83"/>
      <c r="Z62" s="82">
        <f>IF(O62="D",Y62*Fee!$C$38,Y62*Fee!$D$38)</f>
        <v>0</v>
      </c>
      <c r="AA62" s="84">
        <f t="shared" ref="AA62:AA67" si="32">Y62+Z62</f>
        <v>0</v>
      </c>
    </row>
    <row r="63" spans="1:27" ht="14.25" customHeight="1">
      <c r="A63" s="195"/>
      <c r="B63" s="69">
        <f t="shared" ref="B63:B67" si="33">B62+1</f>
        <v>38</v>
      </c>
      <c r="C63" s="193" t="s">
        <v>57</v>
      </c>
      <c r="D63" s="171" t="s">
        <v>66</v>
      </c>
      <c r="E63" s="66" t="str">
        <f t="shared" si="29"/>
        <v>Enter D or S in column O</v>
      </c>
      <c r="F63" s="75"/>
      <c r="G63" s="76"/>
      <c r="H63" s="76"/>
      <c r="I63" s="77"/>
      <c r="J63" s="77"/>
      <c r="K63" s="77"/>
      <c r="L63" s="77"/>
      <c r="M63" s="77"/>
      <c r="N63" s="77"/>
      <c r="O63" s="78"/>
      <c r="P63" s="79">
        <f>IF(O63="D",((SUM(G63:N63)*Fee!$C$38)),0)</f>
        <v>0</v>
      </c>
      <c r="Q63" s="80">
        <f>IF(O63="S",((SUM(G63:N63)*Fee!$D$38)),0)</f>
        <v>0</v>
      </c>
      <c r="R63" s="319"/>
      <c r="S63" s="81"/>
      <c r="T63" s="82">
        <f>IF(O63="D",S63*Fee!$C$38,S63*Fee!$D$38)</f>
        <v>0</v>
      </c>
      <c r="U63" s="82">
        <f t="shared" si="30"/>
        <v>0</v>
      </c>
      <c r="V63" s="83"/>
      <c r="W63" s="82">
        <f>IF(O63="D",V63*Fee!$C$38,V63*Fee!$D$38)</f>
        <v>0</v>
      </c>
      <c r="X63" s="82">
        <f t="shared" si="31"/>
        <v>0</v>
      </c>
      <c r="Y63" s="83"/>
      <c r="Z63" s="82">
        <f>IF(O63="D",Y63*Fee!$C$38,Y63*Fee!$D$38)</f>
        <v>0</v>
      </c>
      <c r="AA63" s="84">
        <f t="shared" si="32"/>
        <v>0</v>
      </c>
    </row>
    <row r="64" spans="1:27" ht="14.25" customHeight="1">
      <c r="A64" s="195"/>
      <c r="B64" s="69">
        <f t="shared" si="33"/>
        <v>39</v>
      </c>
      <c r="C64" s="193" t="s">
        <v>58</v>
      </c>
      <c r="D64" s="171" t="s">
        <v>66</v>
      </c>
      <c r="E64" s="66" t="str">
        <f t="shared" si="29"/>
        <v>Enter D or S in column O</v>
      </c>
      <c r="F64" s="75"/>
      <c r="G64" s="76"/>
      <c r="H64" s="76"/>
      <c r="I64" s="77"/>
      <c r="J64" s="77"/>
      <c r="K64" s="77"/>
      <c r="L64" s="77"/>
      <c r="M64" s="77"/>
      <c r="N64" s="77"/>
      <c r="O64" s="78"/>
      <c r="P64" s="79">
        <f>IF(O64="D",((SUM(G64:N64)*Fee!$C$38)),0)</f>
        <v>0</v>
      </c>
      <c r="Q64" s="80">
        <f>IF(O64="S",((SUM(G64:N64)*Fee!$D$38)),0)</f>
        <v>0</v>
      </c>
      <c r="R64" s="319"/>
      <c r="S64" s="81"/>
      <c r="T64" s="82">
        <f>IF(O64="D",S64*Fee!$C$38,S64*Fee!$D$38)</f>
        <v>0</v>
      </c>
      <c r="U64" s="82">
        <f t="shared" si="30"/>
        <v>0</v>
      </c>
      <c r="V64" s="83"/>
      <c r="W64" s="82">
        <f>IF(O64="D",V64*Fee!$C$38,V64*Fee!$D$38)</f>
        <v>0</v>
      </c>
      <c r="X64" s="82">
        <f t="shared" si="31"/>
        <v>0</v>
      </c>
      <c r="Y64" s="83"/>
      <c r="Z64" s="82">
        <f>IF(O64="D",Y64*Fee!$C$38,Y64*Fee!$D$38)</f>
        <v>0</v>
      </c>
      <c r="AA64" s="84">
        <f t="shared" si="32"/>
        <v>0</v>
      </c>
    </row>
    <row r="65" spans="1:27" ht="14.25" customHeight="1">
      <c r="A65" s="195"/>
      <c r="B65" s="69">
        <f t="shared" si="33"/>
        <v>40</v>
      </c>
      <c r="C65" s="193" t="s">
        <v>59</v>
      </c>
      <c r="D65" s="171" t="s">
        <v>66</v>
      </c>
      <c r="E65" s="66" t="str">
        <f t="shared" si="29"/>
        <v>Enter D or S in column O</v>
      </c>
      <c r="F65" s="75"/>
      <c r="G65" s="76"/>
      <c r="H65" s="76"/>
      <c r="I65" s="77"/>
      <c r="J65" s="77"/>
      <c r="K65" s="77"/>
      <c r="L65" s="77"/>
      <c r="M65" s="77"/>
      <c r="N65" s="77"/>
      <c r="O65" s="78"/>
      <c r="P65" s="79">
        <f>IF(O65="D",((SUM(G65:N65)*Fee!$C$38)),0)</f>
        <v>0</v>
      </c>
      <c r="Q65" s="80">
        <f>IF(O65="S",((SUM(G65:N65)*Fee!$D$38)),0)</f>
        <v>0</v>
      </c>
      <c r="R65" s="319"/>
      <c r="S65" s="81"/>
      <c r="T65" s="82">
        <f>IF(O65="D",S65*Fee!$C$38,S65*Fee!$D$38)</f>
        <v>0</v>
      </c>
      <c r="U65" s="82">
        <f t="shared" si="30"/>
        <v>0</v>
      </c>
      <c r="V65" s="83"/>
      <c r="W65" s="82">
        <f>IF(O65="D",V65*Fee!$C$38,V65*Fee!$D$38)</f>
        <v>0</v>
      </c>
      <c r="X65" s="82">
        <f t="shared" si="31"/>
        <v>0</v>
      </c>
      <c r="Y65" s="83"/>
      <c r="Z65" s="82">
        <f>IF(O65="D",Y65*Fee!$C$38,Y65*Fee!$D$38)</f>
        <v>0</v>
      </c>
      <c r="AA65" s="84">
        <f t="shared" si="32"/>
        <v>0</v>
      </c>
    </row>
    <row r="66" spans="1:27" ht="14.25" customHeight="1">
      <c r="A66" s="195"/>
      <c r="B66" s="69">
        <f t="shared" si="33"/>
        <v>41</v>
      </c>
      <c r="C66" s="193" t="s">
        <v>60</v>
      </c>
      <c r="D66" s="171" t="s">
        <v>66</v>
      </c>
      <c r="E66" s="66" t="str">
        <f t="shared" si="29"/>
        <v>Enter D or S in column O</v>
      </c>
      <c r="F66" s="75"/>
      <c r="G66" s="76"/>
      <c r="H66" s="76"/>
      <c r="I66" s="77"/>
      <c r="J66" s="77"/>
      <c r="K66" s="77"/>
      <c r="L66" s="77"/>
      <c r="M66" s="77"/>
      <c r="N66" s="77"/>
      <c r="O66" s="78"/>
      <c r="P66" s="79">
        <f>IF(O66="D",((SUM(G66:N66)*Fee!$C$38)),0)</f>
        <v>0</v>
      </c>
      <c r="Q66" s="80">
        <f>IF(O66="S",((SUM(G66:N66)*Fee!$D$38)),0)</f>
        <v>0</v>
      </c>
      <c r="R66" s="319"/>
      <c r="S66" s="81"/>
      <c r="T66" s="82">
        <f>IF(O66="D",S66*Fee!$C$38,S66*Fee!$D$38)</f>
        <v>0</v>
      </c>
      <c r="U66" s="82">
        <f t="shared" si="30"/>
        <v>0</v>
      </c>
      <c r="V66" s="83"/>
      <c r="W66" s="82">
        <f>IF(O66="D",V66*Fee!$C$38,V66*Fee!$D$38)</f>
        <v>0</v>
      </c>
      <c r="X66" s="82">
        <f t="shared" si="31"/>
        <v>0</v>
      </c>
      <c r="Y66" s="83"/>
      <c r="Z66" s="82">
        <f>IF(O66="D",Y66*Fee!$C$38,Y66*Fee!$D$38)</f>
        <v>0</v>
      </c>
      <c r="AA66" s="84">
        <f t="shared" si="32"/>
        <v>0</v>
      </c>
    </row>
    <row r="67" spans="1:27" ht="14.25" customHeight="1">
      <c r="A67" s="183"/>
      <c r="B67" s="69">
        <f t="shared" si="33"/>
        <v>42</v>
      </c>
      <c r="C67" s="193" t="s">
        <v>61</v>
      </c>
      <c r="D67" s="171" t="s">
        <v>66</v>
      </c>
      <c r="E67" s="66" t="str">
        <f t="shared" si="29"/>
        <v>Enter D or S in column O</v>
      </c>
      <c r="F67" s="75"/>
      <c r="G67" s="76"/>
      <c r="H67" s="76"/>
      <c r="I67" s="77"/>
      <c r="J67" s="77"/>
      <c r="K67" s="77"/>
      <c r="L67" s="77"/>
      <c r="M67" s="77"/>
      <c r="N67" s="77"/>
      <c r="O67" s="78"/>
      <c r="P67" s="79">
        <f>IF(O67="D",((SUM(G67:N67)*Fee!$C$38)),0)</f>
        <v>0</v>
      </c>
      <c r="Q67" s="80">
        <f>IF(O67="S",((SUM(G67:N67)*Fee!$D$38)),0)</f>
        <v>0</v>
      </c>
      <c r="R67" s="319"/>
      <c r="S67" s="81"/>
      <c r="T67" s="82">
        <f>IF(O67="D",S67*Fee!$C$38,S67*Fee!$D$38)</f>
        <v>0</v>
      </c>
      <c r="U67" s="82">
        <f t="shared" si="30"/>
        <v>0</v>
      </c>
      <c r="V67" s="83"/>
      <c r="W67" s="82">
        <f>IF(O67="D",V67*Fee!$C$38,V67*Fee!$D$38)</f>
        <v>0</v>
      </c>
      <c r="X67" s="82">
        <f t="shared" si="31"/>
        <v>0</v>
      </c>
      <c r="Y67" s="83"/>
      <c r="Z67" s="82">
        <f>IF(O67="D",Y67*Fee!$C$38,Y67*Fee!$D$38)</f>
        <v>0</v>
      </c>
      <c r="AA67" s="84">
        <f t="shared" si="32"/>
        <v>0</v>
      </c>
    </row>
    <row r="68" spans="1:27" ht="14.25" customHeight="1">
      <c r="A68" s="183"/>
      <c r="B68" s="67"/>
      <c r="C68" s="193"/>
      <c r="D68" s="171"/>
      <c r="E68" s="66"/>
      <c r="F68" s="68"/>
      <c r="G68" s="96"/>
      <c r="H68" s="96"/>
      <c r="I68" s="79"/>
      <c r="J68" s="79"/>
      <c r="K68" s="79"/>
      <c r="L68" s="79"/>
      <c r="M68" s="79"/>
      <c r="N68" s="79"/>
      <c r="O68" s="67"/>
      <c r="P68" s="79"/>
      <c r="Q68" s="80"/>
      <c r="R68" s="319"/>
      <c r="S68" s="329"/>
      <c r="T68" s="82"/>
      <c r="U68" s="82"/>
      <c r="V68" s="82"/>
      <c r="W68" s="82"/>
      <c r="X68" s="82"/>
      <c r="Y68" s="82"/>
      <c r="Z68" s="82"/>
      <c r="AA68" s="84"/>
    </row>
    <row r="69" spans="1:27" ht="14.25" customHeight="1">
      <c r="A69" s="195"/>
      <c r="B69" s="68"/>
      <c r="C69" s="193" t="s">
        <v>69</v>
      </c>
      <c r="D69" s="171"/>
      <c r="E69" s="66"/>
      <c r="F69" s="323"/>
      <c r="G69" s="324"/>
      <c r="H69" s="324"/>
      <c r="I69" s="85"/>
      <c r="J69" s="85"/>
      <c r="K69" s="85"/>
      <c r="L69" s="85"/>
      <c r="M69" s="85"/>
      <c r="N69" s="85"/>
      <c r="O69" s="325"/>
      <c r="P69" s="85"/>
      <c r="Q69" s="86"/>
      <c r="R69" s="320"/>
      <c r="S69" s="326"/>
      <c r="T69" s="327"/>
      <c r="U69" s="327"/>
      <c r="V69" s="327"/>
      <c r="W69" s="327"/>
      <c r="X69" s="327"/>
      <c r="Y69" s="327"/>
      <c r="Z69" s="327"/>
      <c r="AA69" s="328"/>
    </row>
    <row r="70" spans="1:27" ht="14.25" customHeight="1">
      <c r="A70" s="195"/>
      <c r="B70" s="68">
        <f>B67+1</f>
        <v>43</v>
      </c>
      <c r="C70" s="193" t="s">
        <v>55</v>
      </c>
      <c r="D70" s="171" t="s">
        <v>66</v>
      </c>
      <c r="E70" s="66" t="str">
        <f t="shared" ref="E70:E75" si="34">IF(ISBLANK(O70),"Enter D or S in column O",(ROUNDUP(SUM(G70:N70,P70:Q70),3)))</f>
        <v>Enter D or S in column O</v>
      </c>
      <c r="F70" s="75"/>
      <c r="G70" s="76"/>
      <c r="H70" s="76"/>
      <c r="I70" s="77"/>
      <c r="J70" s="77"/>
      <c r="K70" s="77"/>
      <c r="L70" s="77"/>
      <c r="M70" s="77"/>
      <c r="N70" s="77"/>
      <c r="O70" s="78"/>
      <c r="P70" s="79">
        <f>IF(O70="D",((SUM(G70:N70)*Fee!$C$38)),0)</f>
        <v>0</v>
      </c>
      <c r="Q70" s="80">
        <f>IF(O70="S",((SUM(G70:N70)*Fee!$D$38)),0)</f>
        <v>0</v>
      </c>
      <c r="R70" s="319"/>
      <c r="S70" s="81"/>
      <c r="T70" s="82">
        <f>IF(O70="D",S70*Fee!$C$38,S70*Fee!$D$38)</f>
        <v>0</v>
      </c>
      <c r="U70" s="82">
        <f t="shared" ref="U70:U75" si="35">S70+T70</f>
        <v>0</v>
      </c>
      <c r="V70" s="83"/>
      <c r="W70" s="82">
        <f>IF(O70="D",V70*Fee!$C$38,V70*Fee!$D$38)</f>
        <v>0</v>
      </c>
      <c r="X70" s="82">
        <f t="shared" ref="X70:X75" si="36">V70+W70</f>
        <v>0</v>
      </c>
      <c r="Y70" s="83"/>
      <c r="Z70" s="82">
        <f>IF(O70="D",Y70*Fee!$C$38,Y70*Fee!$D$38)</f>
        <v>0</v>
      </c>
      <c r="AA70" s="84">
        <f t="shared" ref="AA70:AA75" si="37">Y70+Z70</f>
        <v>0</v>
      </c>
    </row>
    <row r="71" spans="1:27" ht="14.25" customHeight="1">
      <c r="A71" s="195"/>
      <c r="B71" s="69">
        <f t="shared" ref="B71:B75" si="38">B70+1</f>
        <v>44</v>
      </c>
      <c r="C71" s="193" t="s">
        <v>57</v>
      </c>
      <c r="D71" s="171" t="s">
        <v>66</v>
      </c>
      <c r="E71" s="66" t="str">
        <f t="shared" si="34"/>
        <v>Enter D or S in column O</v>
      </c>
      <c r="F71" s="75"/>
      <c r="G71" s="76"/>
      <c r="H71" s="76"/>
      <c r="I71" s="77"/>
      <c r="J71" s="77"/>
      <c r="K71" s="77"/>
      <c r="L71" s="77"/>
      <c r="M71" s="77"/>
      <c r="N71" s="77"/>
      <c r="O71" s="78"/>
      <c r="P71" s="79">
        <f>IF(O71="D",((SUM(G71:N71)*Fee!$C$38)),0)</f>
        <v>0</v>
      </c>
      <c r="Q71" s="80">
        <f>IF(O71="S",((SUM(G71:N71)*Fee!$D$38)),0)</f>
        <v>0</v>
      </c>
      <c r="R71" s="319"/>
      <c r="S71" s="81"/>
      <c r="T71" s="82">
        <f>IF(O71="D",S71*Fee!$C$38,S71*Fee!$D$38)</f>
        <v>0</v>
      </c>
      <c r="U71" s="82">
        <f t="shared" si="35"/>
        <v>0</v>
      </c>
      <c r="V71" s="83"/>
      <c r="W71" s="82">
        <f>IF(O71="D",V71*Fee!$C$38,V71*Fee!$D$38)</f>
        <v>0</v>
      </c>
      <c r="X71" s="82">
        <f t="shared" si="36"/>
        <v>0</v>
      </c>
      <c r="Y71" s="83"/>
      <c r="Z71" s="82">
        <f>IF(O71="D",Y71*Fee!$C$38,Y71*Fee!$D$38)</f>
        <v>0</v>
      </c>
      <c r="AA71" s="84">
        <f t="shared" si="37"/>
        <v>0</v>
      </c>
    </row>
    <row r="72" spans="1:27" ht="14.25" customHeight="1">
      <c r="A72" s="195"/>
      <c r="B72" s="69">
        <f t="shared" si="38"/>
        <v>45</v>
      </c>
      <c r="C72" s="193" t="s">
        <v>58</v>
      </c>
      <c r="D72" s="171" t="s">
        <v>66</v>
      </c>
      <c r="E72" s="66" t="str">
        <f t="shared" si="34"/>
        <v>Enter D or S in column O</v>
      </c>
      <c r="F72" s="75"/>
      <c r="G72" s="76"/>
      <c r="H72" s="76"/>
      <c r="I72" s="77"/>
      <c r="J72" s="77"/>
      <c r="K72" s="77"/>
      <c r="L72" s="77"/>
      <c r="M72" s="77"/>
      <c r="N72" s="77"/>
      <c r="O72" s="78"/>
      <c r="P72" s="79">
        <f>IF(O72="D",((SUM(G72:N72)*Fee!$C$38)),0)</f>
        <v>0</v>
      </c>
      <c r="Q72" s="80">
        <f>IF(O72="S",((SUM(G72:N72)*Fee!$D$38)),0)</f>
        <v>0</v>
      </c>
      <c r="R72" s="319"/>
      <c r="S72" s="81"/>
      <c r="T72" s="82">
        <f>IF(O72="D",S72*Fee!$C$38,S72*Fee!$D$38)</f>
        <v>0</v>
      </c>
      <c r="U72" s="82">
        <f t="shared" si="35"/>
        <v>0</v>
      </c>
      <c r="V72" s="83"/>
      <c r="W72" s="82">
        <f>IF(O72="D",V72*Fee!$C$38,V72*Fee!$D$38)</f>
        <v>0</v>
      </c>
      <c r="X72" s="82">
        <f t="shared" si="36"/>
        <v>0</v>
      </c>
      <c r="Y72" s="83"/>
      <c r="Z72" s="82">
        <f>IF(O72="D",Y72*Fee!$C$38,Y72*Fee!$D$38)</f>
        <v>0</v>
      </c>
      <c r="AA72" s="84">
        <f t="shared" si="37"/>
        <v>0</v>
      </c>
    </row>
    <row r="73" spans="1:27" ht="14.25" customHeight="1">
      <c r="A73" s="195"/>
      <c r="B73" s="69">
        <f t="shared" si="38"/>
        <v>46</v>
      </c>
      <c r="C73" s="193" t="s">
        <v>59</v>
      </c>
      <c r="D73" s="171" t="s">
        <v>66</v>
      </c>
      <c r="E73" s="66" t="str">
        <f t="shared" si="34"/>
        <v>Enter D or S in column O</v>
      </c>
      <c r="F73" s="75"/>
      <c r="G73" s="76"/>
      <c r="H73" s="76"/>
      <c r="I73" s="77"/>
      <c r="J73" s="77"/>
      <c r="K73" s="77"/>
      <c r="L73" s="77"/>
      <c r="M73" s="77"/>
      <c r="N73" s="77"/>
      <c r="O73" s="78"/>
      <c r="P73" s="79">
        <f>IF(O73="D",((SUM(G73:N73)*Fee!$C$38)),0)</f>
        <v>0</v>
      </c>
      <c r="Q73" s="80">
        <f>IF(O73="S",((SUM(G73:N73)*Fee!$D$38)),0)</f>
        <v>0</v>
      </c>
      <c r="R73" s="319"/>
      <c r="S73" s="81"/>
      <c r="T73" s="82">
        <f>IF(O73="D",S73*Fee!$C$38,S73*Fee!$D$38)</f>
        <v>0</v>
      </c>
      <c r="U73" s="82">
        <f t="shared" si="35"/>
        <v>0</v>
      </c>
      <c r="V73" s="83"/>
      <c r="W73" s="82">
        <f>IF(O73="D",V73*Fee!$C$38,V73*Fee!$D$38)</f>
        <v>0</v>
      </c>
      <c r="X73" s="82">
        <f t="shared" si="36"/>
        <v>0</v>
      </c>
      <c r="Y73" s="83"/>
      <c r="Z73" s="82">
        <f>IF(O73="D",Y73*Fee!$C$38,Y73*Fee!$D$38)</f>
        <v>0</v>
      </c>
      <c r="AA73" s="84">
        <f t="shared" si="37"/>
        <v>0</v>
      </c>
    </row>
    <row r="74" spans="1:27" ht="14.25" customHeight="1">
      <c r="A74" s="195"/>
      <c r="B74" s="69">
        <f t="shared" si="38"/>
        <v>47</v>
      </c>
      <c r="C74" s="193" t="s">
        <v>60</v>
      </c>
      <c r="D74" s="171" t="s">
        <v>66</v>
      </c>
      <c r="E74" s="66" t="str">
        <f t="shared" si="34"/>
        <v>Enter D or S in column O</v>
      </c>
      <c r="F74" s="75"/>
      <c r="G74" s="76"/>
      <c r="H74" s="76"/>
      <c r="I74" s="77"/>
      <c r="J74" s="77"/>
      <c r="K74" s="77"/>
      <c r="L74" s="77"/>
      <c r="M74" s="77"/>
      <c r="N74" s="77"/>
      <c r="O74" s="78"/>
      <c r="P74" s="79">
        <f>IF(O74="D",((SUM(G74:N74)*Fee!$C$38)),0)</f>
        <v>0</v>
      </c>
      <c r="Q74" s="80">
        <f>IF(O74="S",((SUM(G74:N74)*Fee!$D$38)),0)</f>
        <v>0</v>
      </c>
      <c r="R74" s="319"/>
      <c r="S74" s="81"/>
      <c r="T74" s="82">
        <f>IF(O74="D",S74*Fee!$C$38,S74*Fee!$D$38)</f>
        <v>0</v>
      </c>
      <c r="U74" s="82">
        <f t="shared" si="35"/>
        <v>0</v>
      </c>
      <c r="V74" s="83"/>
      <c r="W74" s="82">
        <f>IF(O74="D",V74*Fee!$C$38,V74*Fee!$D$38)</f>
        <v>0</v>
      </c>
      <c r="X74" s="82">
        <f t="shared" si="36"/>
        <v>0</v>
      </c>
      <c r="Y74" s="83"/>
      <c r="Z74" s="82">
        <f>IF(O74="D",Y74*Fee!$C$38,Y74*Fee!$D$38)</f>
        <v>0</v>
      </c>
      <c r="AA74" s="84">
        <f t="shared" si="37"/>
        <v>0</v>
      </c>
    </row>
    <row r="75" spans="1:27" ht="14.25" customHeight="1">
      <c r="A75" s="183"/>
      <c r="B75" s="69">
        <f t="shared" si="38"/>
        <v>48</v>
      </c>
      <c r="C75" s="193" t="s">
        <v>61</v>
      </c>
      <c r="D75" s="171" t="s">
        <v>66</v>
      </c>
      <c r="E75" s="66" t="str">
        <f t="shared" si="34"/>
        <v>Enter D or S in column O</v>
      </c>
      <c r="F75" s="75"/>
      <c r="G75" s="76"/>
      <c r="H75" s="76"/>
      <c r="I75" s="77"/>
      <c r="J75" s="77"/>
      <c r="K75" s="77"/>
      <c r="L75" s="77"/>
      <c r="M75" s="77"/>
      <c r="N75" s="77"/>
      <c r="O75" s="78"/>
      <c r="P75" s="79">
        <f>IF(O75="D",((SUM(G75:N75)*Fee!$C$38)),0)</f>
        <v>0</v>
      </c>
      <c r="Q75" s="80">
        <f>IF(O75="S",((SUM(G75:N75)*Fee!$D$38)),0)</f>
        <v>0</v>
      </c>
      <c r="R75" s="319"/>
      <c r="S75" s="81"/>
      <c r="T75" s="82">
        <f>IF(O75="D",S75*Fee!$C$38,S75*Fee!$D$38)</f>
        <v>0</v>
      </c>
      <c r="U75" s="82">
        <f t="shared" si="35"/>
        <v>0</v>
      </c>
      <c r="V75" s="83"/>
      <c r="W75" s="82">
        <f>IF(O75="D",V75*Fee!$C$38,V75*Fee!$D$38)</f>
        <v>0</v>
      </c>
      <c r="X75" s="82">
        <f t="shared" si="36"/>
        <v>0</v>
      </c>
      <c r="Y75" s="83"/>
      <c r="Z75" s="82">
        <f>IF(O75="D",Y75*Fee!$C$38,Y75*Fee!$D$38)</f>
        <v>0</v>
      </c>
      <c r="AA75" s="84">
        <f t="shared" si="37"/>
        <v>0</v>
      </c>
    </row>
    <row r="76" spans="1:27" ht="14.25" customHeight="1">
      <c r="A76" s="183"/>
      <c r="B76" s="67"/>
      <c r="C76" s="193"/>
      <c r="D76" s="171"/>
      <c r="E76" s="66"/>
      <c r="F76" s="68"/>
      <c r="G76" s="96"/>
      <c r="H76" s="96"/>
      <c r="I76" s="79"/>
      <c r="J76" s="79"/>
      <c r="K76" s="79"/>
      <c r="L76" s="79"/>
      <c r="M76" s="79"/>
      <c r="N76" s="79"/>
      <c r="O76" s="67"/>
      <c r="P76" s="79"/>
      <c r="Q76" s="80"/>
      <c r="R76" s="319"/>
      <c r="S76" s="329"/>
      <c r="T76" s="82"/>
      <c r="U76" s="82"/>
      <c r="V76" s="82"/>
      <c r="W76" s="82"/>
      <c r="X76" s="82"/>
      <c r="Y76" s="82"/>
      <c r="Z76" s="82"/>
      <c r="AA76" s="84"/>
    </row>
    <row r="77" spans="1:27" ht="14.25" customHeight="1">
      <c r="A77" s="195"/>
      <c r="B77" s="68"/>
      <c r="C77" s="196" t="s">
        <v>70</v>
      </c>
      <c r="D77" s="197"/>
      <c r="E77" s="66"/>
      <c r="F77" s="323"/>
      <c r="G77" s="324"/>
      <c r="H77" s="324"/>
      <c r="I77" s="85"/>
      <c r="J77" s="85"/>
      <c r="K77" s="85"/>
      <c r="L77" s="85"/>
      <c r="M77" s="85"/>
      <c r="N77" s="85"/>
      <c r="O77" s="325"/>
      <c r="P77" s="85"/>
      <c r="Q77" s="86"/>
      <c r="R77" s="320"/>
      <c r="S77" s="326"/>
      <c r="T77" s="327"/>
      <c r="U77" s="327"/>
      <c r="V77" s="327"/>
      <c r="W77" s="327"/>
      <c r="X77" s="327"/>
      <c r="Y77" s="327"/>
      <c r="Z77" s="327"/>
      <c r="AA77" s="328"/>
    </row>
    <row r="78" spans="1:27" ht="14.25" customHeight="1">
      <c r="A78" s="195"/>
      <c r="B78" s="68"/>
      <c r="C78" s="198"/>
      <c r="D78" s="197"/>
      <c r="E78" s="66"/>
      <c r="F78" s="323"/>
      <c r="G78" s="324"/>
      <c r="H78" s="324"/>
      <c r="I78" s="85"/>
      <c r="J78" s="85"/>
      <c r="K78" s="85"/>
      <c r="L78" s="85"/>
      <c r="M78" s="85"/>
      <c r="N78" s="85"/>
      <c r="O78" s="325"/>
      <c r="P78" s="85"/>
      <c r="Q78" s="86"/>
      <c r="R78" s="320"/>
      <c r="S78" s="326"/>
      <c r="T78" s="327"/>
      <c r="U78" s="327"/>
      <c r="V78" s="327"/>
      <c r="W78" s="327"/>
      <c r="X78" s="327"/>
      <c r="Y78" s="327"/>
      <c r="Z78" s="327"/>
      <c r="AA78" s="328"/>
    </row>
    <row r="79" spans="1:27" ht="14.25" customHeight="1">
      <c r="A79" s="195"/>
      <c r="B79" s="68"/>
      <c r="C79" s="193" t="s">
        <v>71</v>
      </c>
      <c r="D79" s="171"/>
      <c r="E79" s="66"/>
      <c r="F79" s="323"/>
      <c r="G79" s="324"/>
      <c r="H79" s="324"/>
      <c r="I79" s="85"/>
      <c r="J79" s="85"/>
      <c r="K79" s="85"/>
      <c r="L79" s="85"/>
      <c r="M79" s="85"/>
      <c r="N79" s="85"/>
      <c r="O79" s="325"/>
      <c r="P79" s="85"/>
      <c r="Q79" s="86"/>
      <c r="R79" s="320"/>
      <c r="S79" s="326"/>
      <c r="T79" s="327"/>
      <c r="U79" s="327"/>
      <c r="V79" s="327"/>
      <c r="W79" s="327"/>
      <c r="X79" s="327"/>
      <c r="Y79" s="327"/>
      <c r="Z79" s="327"/>
      <c r="AA79" s="328"/>
    </row>
    <row r="80" spans="1:27" ht="14.25" customHeight="1">
      <c r="A80" s="195"/>
      <c r="B80" s="68">
        <f>B75+1</f>
        <v>49</v>
      </c>
      <c r="C80" s="193" t="s">
        <v>55</v>
      </c>
      <c r="D80" s="171" t="s">
        <v>56</v>
      </c>
      <c r="E80" s="66" t="str">
        <f t="shared" ref="E80:E85" si="39">IF(ISBLANK(O80),"Enter D or S in column O",(ROUNDUP(SUM(G80:N80,P80:Q80),3)))</f>
        <v>Enter D or S in column O</v>
      </c>
      <c r="F80" s="75"/>
      <c r="G80" s="76"/>
      <c r="H80" s="76"/>
      <c r="I80" s="77"/>
      <c r="J80" s="77"/>
      <c r="K80" s="77"/>
      <c r="L80" s="77"/>
      <c r="M80" s="77"/>
      <c r="N80" s="77"/>
      <c r="O80" s="78"/>
      <c r="P80" s="79">
        <f>IF(O80="D",((SUM(G80:N80)*Fee!$C$38)),0)</f>
        <v>0</v>
      </c>
      <c r="Q80" s="80">
        <f>IF(O80="S",((SUM(G80:N80)*Fee!$D$38)),0)</f>
        <v>0</v>
      </c>
      <c r="R80" s="319"/>
      <c r="S80" s="81"/>
      <c r="T80" s="82">
        <f>IF(O80="D",S80*Fee!$C$38,S80*Fee!$D$38)</f>
        <v>0</v>
      </c>
      <c r="U80" s="82">
        <f t="shared" ref="U80:U85" si="40">S80+T80</f>
        <v>0</v>
      </c>
      <c r="V80" s="83"/>
      <c r="W80" s="82">
        <f>IF(O80="D",V80*Fee!$C$38,V80*Fee!$D$38)</f>
        <v>0</v>
      </c>
      <c r="X80" s="82">
        <f t="shared" ref="X80:X85" si="41">V80+W80</f>
        <v>0</v>
      </c>
      <c r="Y80" s="83"/>
      <c r="Z80" s="82">
        <f>IF(O80="D",Y80*Fee!$C$38,Y80*Fee!$D$38)</f>
        <v>0</v>
      </c>
      <c r="AA80" s="84">
        <f t="shared" ref="AA80:AA85" si="42">Y80+Z80</f>
        <v>0</v>
      </c>
    </row>
    <row r="81" spans="1:37" ht="14.25" customHeight="1">
      <c r="A81" s="195"/>
      <c r="B81" s="69">
        <f t="shared" ref="B81:B85" si="43">B80+1</f>
        <v>50</v>
      </c>
      <c r="C81" s="193" t="s">
        <v>57</v>
      </c>
      <c r="D81" s="171" t="s">
        <v>56</v>
      </c>
      <c r="E81" s="66" t="str">
        <f t="shared" si="39"/>
        <v>Enter D or S in column O</v>
      </c>
      <c r="F81" s="75"/>
      <c r="G81" s="76"/>
      <c r="H81" s="76"/>
      <c r="I81" s="77"/>
      <c r="J81" s="77"/>
      <c r="K81" s="77"/>
      <c r="L81" s="77"/>
      <c r="M81" s="77"/>
      <c r="N81" s="77"/>
      <c r="O81" s="78"/>
      <c r="P81" s="79">
        <f>IF(O81="D",((SUM(G81:N81)*Fee!$C$38)),0)</f>
        <v>0</v>
      </c>
      <c r="Q81" s="80">
        <f>IF(O81="S",((SUM(G81:N81)*Fee!$D$38)),0)</f>
        <v>0</v>
      </c>
      <c r="R81" s="319"/>
      <c r="S81" s="81"/>
      <c r="T81" s="82">
        <f>IF(O81="D",S81*Fee!$C$38,S81*Fee!$D$38)</f>
        <v>0</v>
      </c>
      <c r="U81" s="82">
        <f t="shared" si="40"/>
        <v>0</v>
      </c>
      <c r="V81" s="83"/>
      <c r="W81" s="82">
        <f>IF(O81="D",V81*Fee!$C$38,V81*Fee!$D$38)</f>
        <v>0</v>
      </c>
      <c r="X81" s="82">
        <f t="shared" si="41"/>
        <v>0</v>
      </c>
      <c r="Y81" s="83"/>
      <c r="Z81" s="82">
        <f>IF(O81="D",Y81*Fee!$C$38,Y81*Fee!$D$38)</f>
        <v>0</v>
      </c>
      <c r="AA81" s="84">
        <f t="shared" si="42"/>
        <v>0</v>
      </c>
    </row>
    <row r="82" spans="1:37" ht="14.25" customHeight="1">
      <c r="A82" s="195"/>
      <c r="B82" s="69">
        <f t="shared" si="43"/>
        <v>51</v>
      </c>
      <c r="C82" s="193" t="s">
        <v>58</v>
      </c>
      <c r="D82" s="171" t="s">
        <v>56</v>
      </c>
      <c r="E82" s="66" t="str">
        <f t="shared" si="39"/>
        <v>Enter D or S in column O</v>
      </c>
      <c r="F82" s="75"/>
      <c r="G82" s="76"/>
      <c r="H82" s="76"/>
      <c r="I82" s="77"/>
      <c r="J82" s="77"/>
      <c r="K82" s="77"/>
      <c r="L82" s="77"/>
      <c r="M82" s="77"/>
      <c r="N82" s="77"/>
      <c r="O82" s="78"/>
      <c r="P82" s="79">
        <f>IF(O82="D",((SUM(G82:N82)*Fee!$C$38)),0)</f>
        <v>0</v>
      </c>
      <c r="Q82" s="80">
        <f>IF(O82="S",((SUM(G82:N82)*Fee!$D$38)),0)</f>
        <v>0</v>
      </c>
      <c r="R82" s="319"/>
      <c r="S82" s="81"/>
      <c r="T82" s="82">
        <f>IF(O82="D",S82*Fee!$C$38,S82*Fee!$D$38)</f>
        <v>0</v>
      </c>
      <c r="U82" s="82">
        <f t="shared" si="40"/>
        <v>0</v>
      </c>
      <c r="V82" s="83"/>
      <c r="W82" s="82">
        <f>IF(O82="D",V82*Fee!$C$38,V82*Fee!$D$38)</f>
        <v>0</v>
      </c>
      <c r="X82" s="82">
        <f t="shared" si="41"/>
        <v>0</v>
      </c>
      <c r="Y82" s="83"/>
      <c r="Z82" s="82">
        <f>IF(O82="D",Y82*Fee!$C$38,Y82*Fee!$D$38)</f>
        <v>0</v>
      </c>
      <c r="AA82" s="84">
        <f t="shared" si="42"/>
        <v>0</v>
      </c>
    </row>
    <row r="83" spans="1:37" ht="14.25" customHeight="1">
      <c r="A83" s="195"/>
      <c r="B83" s="69">
        <f t="shared" si="43"/>
        <v>52</v>
      </c>
      <c r="C83" s="193" t="s">
        <v>59</v>
      </c>
      <c r="D83" s="171" t="s">
        <v>56</v>
      </c>
      <c r="E83" s="66" t="str">
        <f t="shared" si="39"/>
        <v>Enter D or S in column O</v>
      </c>
      <c r="F83" s="75"/>
      <c r="G83" s="76"/>
      <c r="H83" s="76"/>
      <c r="I83" s="77"/>
      <c r="J83" s="77"/>
      <c r="K83" s="77"/>
      <c r="L83" s="77"/>
      <c r="M83" s="77"/>
      <c r="N83" s="77"/>
      <c r="O83" s="78"/>
      <c r="P83" s="79">
        <f>IF(O83="D",((SUM(G83:N83)*Fee!$C$38)),0)</f>
        <v>0</v>
      </c>
      <c r="Q83" s="80">
        <f>IF(O83="S",((SUM(G83:N83)*Fee!$D$38)),0)</f>
        <v>0</v>
      </c>
      <c r="R83" s="319"/>
      <c r="S83" s="81"/>
      <c r="T83" s="82">
        <f>IF(O83="D",S83*Fee!$C$38,S83*Fee!$D$38)</f>
        <v>0</v>
      </c>
      <c r="U83" s="82">
        <f t="shared" si="40"/>
        <v>0</v>
      </c>
      <c r="V83" s="83"/>
      <c r="W83" s="82">
        <f>IF(O83="D",V83*Fee!$C$38,V83*Fee!$D$38)</f>
        <v>0</v>
      </c>
      <c r="X83" s="82">
        <f t="shared" si="41"/>
        <v>0</v>
      </c>
      <c r="Y83" s="83"/>
      <c r="Z83" s="82">
        <f>IF(O83="D",Y83*Fee!$C$38,Y83*Fee!$D$38)</f>
        <v>0</v>
      </c>
      <c r="AA83" s="84">
        <f t="shared" si="42"/>
        <v>0</v>
      </c>
    </row>
    <row r="84" spans="1:37" ht="27.6">
      <c r="A84" s="183"/>
      <c r="B84" s="69">
        <f t="shared" si="43"/>
        <v>53</v>
      </c>
      <c r="C84" s="193" t="s">
        <v>60</v>
      </c>
      <c r="D84" s="171" t="s">
        <v>56</v>
      </c>
      <c r="E84" s="66" t="str">
        <f t="shared" si="39"/>
        <v>Enter D or S in column O</v>
      </c>
      <c r="F84" s="75"/>
      <c r="G84" s="76"/>
      <c r="H84" s="76"/>
      <c r="I84" s="77"/>
      <c r="J84" s="77"/>
      <c r="K84" s="77"/>
      <c r="L84" s="77"/>
      <c r="M84" s="77"/>
      <c r="N84" s="77"/>
      <c r="O84" s="78"/>
      <c r="P84" s="79">
        <f>IF(O84="D",((SUM(G84:N84)*Fee!$C$38)),0)</f>
        <v>0</v>
      </c>
      <c r="Q84" s="80">
        <f>IF(O84="S",((SUM(G84:N84)*Fee!$D$38)),0)</f>
        <v>0</v>
      </c>
      <c r="R84" s="319"/>
      <c r="S84" s="81"/>
      <c r="T84" s="82">
        <f>IF(O84="D",S84*Fee!$C$38,S84*Fee!$D$38)</f>
        <v>0</v>
      </c>
      <c r="U84" s="82">
        <f t="shared" si="40"/>
        <v>0</v>
      </c>
      <c r="V84" s="83"/>
      <c r="W84" s="82">
        <f>IF(O84="D",V84*Fee!$C$38,V84*Fee!$D$38)</f>
        <v>0</v>
      </c>
      <c r="X84" s="82">
        <f t="shared" si="41"/>
        <v>0</v>
      </c>
      <c r="Y84" s="83"/>
      <c r="Z84" s="82">
        <f>IF(O84="D",Y84*Fee!$C$38,Y84*Fee!$D$38)</f>
        <v>0</v>
      </c>
      <c r="AA84" s="84">
        <f t="shared" si="42"/>
        <v>0</v>
      </c>
    </row>
    <row r="85" spans="1:37" ht="14.25" customHeight="1">
      <c r="A85" s="195"/>
      <c r="B85" s="69">
        <f t="shared" si="43"/>
        <v>54</v>
      </c>
      <c r="C85" s="193" t="s">
        <v>61</v>
      </c>
      <c r="D85" s="171" t="s">
        <v>56</v>
      </c>
      <c r="E85" s="66" t="str">
        <f t="shared" si="39"/>
        <v>Enter D or S in column O</v>
      </c>
      <c r="F85" s="75"/>
      <c r="G85" s="76"/>
      <c r="H85" s="76"/>
      <c r="I85" s="77"/>
      <c r="J85" s="77"/>
      <c r="K85" s="77"/>
      <c r="L85" s="77"/>
      <c r="M85" s="77"/>
      <c r="N85" s="77"/>
      <c r="O85" s="78"/>
      <c r="P85" s="79">
        <f>IF(O85="D",((SUM(G85:N85)*Fee!$C$38)),0)</f>
        <v>0</v>
      </c>
      <c r="Q85" s="80">
        <f>IF(O85="S",((SUM(G85:N85)*Fee!$D$38)),0)</f>
        <v>0</v>
      </c>
      <c r="R85" s="319"/>
      <c r="S85" s="81"/>
      <c r="T85" s="82">
        <f>IF(O85="D",S85*Fee!$C$38,S85*Fee!$D$38)</f>
        <v>0</v>
      </c>
      <c r="U85" s="82">
        <f t="shared" si="40"/>
        <v>0</v>
      </c>
      <c r="V85" s="83"/>
      <c r="W85" s="82">
        <f>IF(O85="D",V85*Fee!$C$38,V85*Fee!$D$38)</f>
        <v>0</v>
      </c>
      <c r="X85" s="82">
        <f t="shared" si="41"/>
        <v>0</v>
      </c>
      <c r="Y85" s="83"/>
      <c r="Z85" s="82">
        <f>IF(O85="D",Y85*Fee!$C$38,Y85*Fee!$D$38)</f>
        <v>0</v>
      </c>
      <c r="AA85" s="84">
        <f t="shared" si="42"/>
        <v>0</v>
      </c>
    </row>
    <row r="86" spans="1:37" ht="14.25" customHeight="1">
      <c r="A86" s="183"/>
      <c r="B86" s="68"/>
      <c r="C86" s="193"/>
      <c r="D86" s="171"/>
      <c r="E86" s="66"/>
      <c r="F86" s="68"/>
      <c r="G86" s="96"/>
      <c r="H86" s="96"/>
      <c r="I86" s="79"/>
      <c r="J86" s="79"/>
      <c r="K86" s="79"/>
      <c r="L86" s="79"/>
      <c r="M86" s="79"/>
      <c r="N86" s="79"/>
      <c r="O86" s="67"/>
      <c r="P86" s="79"/>
      <c r="Q86" s="80"/>
      <c r="R86" s="319"/>
      <c r="S86" s="329"/>
      <c r="T86" s="82"/>
      <c r="U86" s="82"/>
      <c r="V86" s="82"/>
      <c r="W86" s="82"/>
      <c r="X86" s="82"/>
      <c r="Y86" s="82"/>
      <c r="Z86" s="82"/>
      <c r="AA86" s="84"/>
    </row>
    <row r="87" spans="1:37" ht="14.25" customHeight="1">
      <c r="A87" s="195"/>
      <c r="B87" s="68"/>
      <c r="C87" s="193" t="s">
        <v>72</v>
      </c>
      <c r="D87" s="171"/>
      <c r="E87" s="66"/>
      <c r="F87" s="68"/>
      <c r="G87" s="96"/>
      <c r="H87" s="96"/>
      <c r="I87" s="79"/>
      <c r="J87" s="79"/>
      <c r="K87" s="79"/>
      <c r="L87" s="79"/>
      <c r="M87" s="79"/>
      <c r="N87" s="79"/>
      <c r="O87" s="67"/>
      <c r="P87" s="79"/>
      <c r="Q87" s="80"/>
      <c r="R87" s="322"/>
      <c r="S87" s="330"/>
      <c r="T87" s="331"/>
      <c r="U87" s="331"/>
      <c r="V87" s="331"/>
      <c r="W87" s="331"/>
      <c r="X87" s="331"/>
      <c r="Y87" s="331"/>
      <c r="Z87" s="331"/>
      <c r="AA87" s="332"/>
      <c r="AB87" s="318"/>
      <c r="AC87" s="318"/>
      <c r="AD87" s="318"/>
      <c r="AE87" s="318"/>
      <c r="AF87" s="318"/>
      <c r="AG87" s="318"/>
      <c r="AH87" s="318"/>
      <c r="AI87" s="318"/>
      <c r="AJ87" s="318"/>
      <c r="AK87" s="318"/>
    </row>
    <row r="88" spans="1:37" ht="14.25" customHeight="1">
      <c r="A88" s="195"/>
      <c r="B88" s="68">
        <f>B85+1</f>
        <v>55</v>
      </c>
      <c r="C88" s="193" t="s">
        <v>55</v>
      </c>
      <c r="D88" s="171" t="s">
        <v>56</v>
      </c>
      <c r="E88" s="66" t="str">
        <f t="shared" ref="E88:E93" si="44">IF(ISBLANK(O88),"Enter D or S in column O",(ROUNDUP(SUM(G88:N88,P88:Q88),3)))</f>
        <v>Enter D or S in column O</v>
      </c>
      <c r="F88" s="75"/>
      <c r="G88" s="76"/>
      <c r="H88" s="76"/>
      <c r="I88" s="77"/>
      <c r="J88" s="77"/>
      <c r="K88" s="77"/>
      <c r="L88" s="77"/>
      <c r="M88" s="77"/>
      <c r="N88" s="77"/>
      <c r="O88" s="78"/>
      <c r="P88" s="79">
        <f>IF(O88="D",((SUM(G88:N88)*Fee!$C$38)),0)</f>
        <v>0</v>
      </c>
      <c r="Q88" s="80">
        <f>IF(O88="S",((SUM(G88:N88)*Fee!$D$38)),0)</f>
        <v>0</v>
      </c>
      <c r="R88" s="319"/>
      <c r="S88" s="81"/>
      <c r="T88" s="82">
        <f>IF(O88="D",S88*Fee!$C$38,S88*Fee!$D$38)</f>
        <v>0</v>
      </c>
      <c r="U88" s="82">
        <f t="shared" ref="U88:U93" si="45">S88+T88</f>
        <v>0</v>
      </c>
      <c r="V88" s="83"/>
      <c r="W88" s="82">
        <f>IF(O88="D",V88*Fee!$C$38,V88*Fee!$D$38)</f>
        <v>0</v>
      </c>
      <c r="X88" s="82">
        <f t="shared" ref="X88:X93" si="46">V88+W88</f>
        <v>0</v>
      </c>
      <c r="Y88" s="83"/>
      <c r="Z88" s="82">
        <f>IF(O88="D",Y88*Fee!$C$38,Y88*Fee!$D$38)</f>
        <v>0</v>
      </c>
      <c r="AA88" s="84">
        <f t="shared" ref="AA88:AA93" si="47">Y88+Z88</f>
        <v>0</v>
      </c>
    </row>
    <row r="89" spans="1:37" ht="14.25" customHeight="1">
      <c r="A89" s="195"/>
      <c r="B89" s="69">
        <f t="shared" ref="B89:B93" si="48">B88+1</f>
        <v>56</v>
      </c>
      <c r="C89" s="193" t="s">
        <v>57</v>
      </c>
      <c r="D89" s="171" t="s">
        <v>56</v>
      </c>
      <c r="E89" s="66" t="str">
        <f t="shared" si="44"/>
        <v>Enter D or S in column O</v>
      </c>
      <c r="F89" s="75"/>
      <c r="G89" s="76"/>
      <c r="H89" s="76"/>
      <c r="I89" s="77"/>
      <c r="J89" s="77"/>
      <c r="K89" s="77"/>
      <c r="L89" s="77"/>
      <c r="M89" s="77"/>
      <c r="N89" s="77"/>
      <c r="O89" s="78"/>
      <c r="P89" s="79">
        <f>IF(O89="D",((SUM(G89:N89)*Fee!$C$38)),0)</f>
        <v>0</v>
      </c>
      <c r="Q89" s="80">
        <f>IF(O89="S",((SUM(G89:N89)*Fee!$D$38)),0)</f>
        <v>0</v>
      </c>
      <c r="R89" s="319"/>
      <c r="S89" s="81"/>
      <c r="T89" s="82">
        <f>IF(O89="D",S89*Fee!$C$38,S89*Fee!$D$38)</f>
        <v>0</v>
      </c>
      <c r="U89" s="82">
        <f t="shared" si="45"/>
        <v>0</v>
      </c>
      <c r="V89" s="83"/>
      <c r="W89" s="82">
        <f>IF(O89="D",V89*Fee!$C$38,V89*Fee!$D$38)</f>
        <v>0</v>
      </c>
      <c r="X89" s="82">
        <f t="shared" si="46"/>
        <v>0</v>
      </c>
      <c r="Y89" s="83"/>
      <c r="Z89" s="82">
        <f>IF(O89="D",Y89*Fee!$C$38,Y89*Fee!$D$38)</f>
        <v>0</v>
      </c>
      <c r="AA89" s="84">
        <f t="shared" si="47"/>
        <v>0</v>
      </c>
    </row>
    <row r="90" spans="1:37" ht="14.25" customHeight="1">
      <c r="A90" s="195"/>
      <c r="B90" s="69">
        <f t="shared" si="48"/>
        <v>57</v>
      </c>
      <c r="C90" s="193" t="s">
        <v>58</v>
      </c>
      <c r="D90" s="171" t="s">
        <v>56</v>
      </c>
      <c r="E90" s="66" t="str">
        <f t="shared" si="44"/>
        <v>Enter D or S in column O</v>
      </c>
      <c r="F90" s="75"/>
      <c r="G90" s="76"/>
      <c r="H90" s="76"/>
      <c r="I90" s="77"/>
      <c r="J90" s="77"/>
      <c r="K90" s="77"/>
      <c r="L90" s="77"/>
      <c r="M90" s="77"/>
      <c r="N90" s="77"/>
      <c r="O90" s="78"/>
      <c r="P90" s="79">
        <f>IF(O90="D",((SUM(G90:N90)*Fee!$C$38)),0)</f>
        <v>0</v>
      </c>
      <c r="Q90" s="80">
        <f>IF(O90="S",((SUM(G90:N90)*Fee!$D$38)),0)</f>
        <v>0</v>
      </c>
      <c r="R90" s="319"/>
      <c r="S90" s="81"/>
      <c r="T90" s="82">
        <f>IF(O90="D",S90*Fee!$C$38,S90*Fee!$D$38)</f>
        <v>0</v>
      </c>
      <c r="U90" s="82">
        <f t="shared" si="45"/>
        <v>0</v>
      </c>
      <c r="V90" s="83"/>
      <c r="W90" s="82">
        <f>IF(O90="D",V90*Fee!$C$38,V90*Fee!$D$38)</f>
        <v>0</v>
      </c>
      <c r="X90" s="82">
        <f t="shared" si="46"/>
        <v>0</v>
      </c>
      <c r="Y90" s="83"/>
      <c r="Z90" s="82">
        <f>IF(O90="D",Y90*Fee!$C$38,Y90*Fee!$D$38)</f>
        <v>0</v>
      </c>
      <c r="AA90" s="84">
        <f t="shared" si="47"/>
        <v>0</v>
      </c>
    </row>
    <row r="91" spans="1:37" ht="14.25" customHeight="1">
      <c r="A91" s="195"/>
      <c r="B91" s="69">
        <f t="shared" si="48"/>
        <v>58</v>
      </c>
      <c r="C91" s="193" t="s">
        <v>59</v>
      </c>
      <c r="D91" s="171" t="s">
        <v>56</v>
      </c>
      <c r="E91" s="66" t="str">
        <f t="shared" si="44"/>
        <v>Enter D or S in column O</v>
      </c>
      <c r="F91" s="75"/>
      <c r="G91" s="76"/>
      <c r="H91" s="76"/>
      <c r="I91" s="77"/>
      <c r="J91" s="77"/>
      <c r="K91" s="77"/>
      <c r="L91" s="77"/>
      <c r="M91" s="77"/>
      <c r="N91" s="77"/>
      <c r="O91" s="78"/>
      <c r="P91" s="79">
        <f>IF(O91="D",((SUM(G91:N91)*Fee!$C$38)),0)</f>
        <v>0</v>
      </c>
      <c r="Q91" s="80">
        <f>IF(O91="S",((SUM(G91:N91)*Fee!$D$38)),0)</f>
        <v>0</v>
      </c>
      <c r="R91" s="319"/>
      <c r="S91" s="81"/>
      <c r="T91" s="82">
        <f>IF(O91="D",S91*Fee!$C$38,S91*Fee!$D$38)</f>
        <v>0</v>
      </c>
      <c r="U91" s="82">
        <f t="shared" si="45"/>
        <v>0</v>
      </c>
      <c r="V91" s="83"/>
      <c r="W91" s="82">
        <f>IF(O91="D",V91*Fee!$C$38,V91*Fee!$D$38)</f>
        <v>0</v>
      </c>
      <c r="X91" s="82">
        <f t="shared" si="46"/>
        <v>0</v>
      </c>
      <c r="Y91" s="83"/>
      <c r="Z91" s="82">
        <f>IF(O91="D",Y91*Fee!$C$38,Y91*Fee!$D$38)</f>
        <v>0</v>
      </c>
      <c r="AA91" s="84">
        <f t="shared" si="47"/>
        <v>0</v>
      </c>
    </row>
    <row r="92" spans="1:37" ht="14.25" customHeight="1">
      <c r="A92" s="195"/>
      <c r="B92" s="69">
        <f t="shared" si="48"/>
        <v>59</v>
      </c>
      <c r="C92" s="193" t="s">
        <v>60</v>
      </c>
      <c r="D92" s="171" t="s">
        <v>56</v>
      </c>
      <c r="E92" s="66" t="str">
        <f t="shared" si="44"/>
        <v>Enter D or S in column O</v>
      </c>
      <c r="F92" s="75"/>
      <c r="G92" s="76"/>
      <c r="H92" s="76"/>
      <c r="I92" s="77"/>
      <c r="J92" s="77"/>
      <c r="K92" s="77"/>
      <c r="L92" s="77"/>
      <c r="M92" s="77"/>
      <c r="N92" s="77"/>
      <c r="O92" s="78"/>
      <c r="P92" s="79">
        <f>IF(O92="D",((SUM(G92:N92)*Fee!$C$38)),0)</f>
        <v>0</v>
      </c>
      <c r="Q92" s="80">
        <f>IF(O92="S",((SUM(G92:N92)*Fee!$D$38)),0)</f>
        <v>0</v>
      </c>
      <c r="R92" s="319"/>
      <c r="S92" s="81"/>
      <c r="T92" s="82">
        <f>IF(O92="D",S92*Fee!$C$38,S92*Fee!$D$38)</f>
        <v>0</v>
      </c>
      <c r="U92" s="82">
        <f t="shared" si="45"/>
        <v>0</v>
      </c>
      <c r="V92" s="83"/>
      <c r="W92" s="82">
        <f>IF(O92="D",V92*Fee!$C$38,V92*Fee!$D$38)</f>
        <v>0</v>
      </c>
      <c r="X92" s="82">
        <f t="shared" si="46"/>
        <v>0</v>
      </c>
      <c r="Y92" s="83"/>
      <c r="Z92" s="82">
        <f>IF(O92="D",Y92*Fee!$C$38,Y92*Fee!$D$38)</f>
        <v>0</v>
      </c>
      <c r="AA92" s="84">
        <f t="shared" si="47"/>
        <v>0</v>
      </c>
    </row>
    <row r="93" spans="1:37" ht="14.25" customHeight="1">
      <c r="A93" s="195"/>
      <c r="B93" s="69">
        <f t="shared" si="48"/>
        <v>60</v>
      </c>
      <c r="C93" s="193" t="s">
        <v>61</v>
      </c>
      <c r="D93" s="171" t="s">
        <v>56</v>
      </c>
      <c r="E93" s="66" t="str">
        <f t="shared" si="44"/>
        <v>Enter D or S in column O</v>
      </c>
      <c r="F93" s="75"/>
      <c r="G93" s="76"/>
      <c r="H93" s="76"/>
      <c r="I93" s="77"/>
      <c r="J93" s="77"/>
      <c r="K93" s="77"/>
      <c r="L93" s="77"/>
      <c r="M93" s="77"/>
      <c r="N93" s="77"/>
      <c r="O93" s="78"/>
      <c r="P93" s="79">
        <f>IF(O93="D",((SUM(G93:N93)*Fee!$C$38)),0)</f>
        <v>0</v>
      </c>
      <c r="Q93" s="80">
        <f>IF(O93="S",((SUM(G93:N93)*Fee!$D$38)),0)</f>
        <v>0</v>
      </c>
      <c r="R93" s="319"/>
      <c r="S93" s="81"/>
      <c r="T93" s="82">
        <f>IF(O93="D",S93*Fee!$C$38,S93*Fee!$D$38)</f>
        <v>0</v>
      </c>
      <c r="U93" s="82">
        <f t="shared" si="45"/>
        <v>0</v>
      </c>
      <c r="V93" s="83"/>
      <c r="W93" s="82">
        <f>IF(O93="D",V93*Fee!$C$38,V93*Fee!$D$38)</f>
        <v>0</v>
      </c>
      <c r="X93" s="82">
        <f t="shared" si="46"/>
        <v>0</v>
      </c>
      <c r="Y93" s="83"/>
      <c r="Z93" s="82">
        <f>IF(O93="D",Y93*Fee!$C$38,Y93*Fee!$D$38)</f>
        <v>0</v>
      </c>
      <c r="AA93" s="84">
        <f t="shared" si="47"/>
        <v>0</v>
      </c>
    </row>
    <row r="94" spans="1:37" ht="14.25" customHeight="1">
      <c r="A94" s="183"/>
      <c r="B94" s="68"/>
      <c r="C94" s="193"/>
      <c r="D94" s="171"/>
      <c r="E94" s="66"/>
      <c r="F94" s="68"/>
      <c r="G94" s="96"/>
      <c r="H94" s="96"/>
      <c r="I94" s="79"/>
      <c r="J94" s="79"/>
      <c r="K94" s="79"/>
      <c r="L94" s="79"/>
      <c r="M94" s="79"/>
      <c r="N94" s="79"/>
      <c r="O94" s="67"/>
      <c r="P94" s="79"/>
      <c r="Q94" s="80"/>
      <c r="R94" s="319"/>
      <c r="S94" s="329"/>
      <c r="T94" s="82"/>
      <c r="U94" s="82"/>
      <c r="V94" s="82"/>
      <c r="W94" s="82"/>
      <c r="X94" s="82"/>
      <c r="Y94" s="82"/>
      <c r="Z94" s="82"/>
      <c r="AA94" s="84"/>
    </row>
    <row r="95" spans="1:37" ht="27.6">
      <c r="A95" s="195"/>
      <c r="B95" s="68"/>
      <c r="C95" s="193" t="s">
        <v>73</v>
      </c>
      <c r="D95" s="171"/>
      <c r="E95" s="66"/>
      <c r="F95" s="323"/>
      <c r="G95" s="324"/>
      <c r="H95" s="324"/>
      <c r="I95" s="85"/>
      <c r="J95" s="85"/>
      <c r="K95" s="85"/>
      <c r="L95" s="85"/>
      <c r="M95" s="85"/>
      <c r="N95" s="85"/>
      <c r="O95" s="325"/>
      <c r="P95" s="85"/>
      <c r="Q95" s="86"/>
      <c r="R95" s="320"/>
      <c r="S95" s="326"/>
      <c r="T95" s="327"/>
      <c r="U95" s="327"/>
      <c r="V95" s="327"/>
      <c r="W95" s="327"/>
      <c r="X95" s="327"/>
      <c r="Y95" s="327"/>
      <c r="Z95" s="327"/>
      <c r="AA95" s="328"/>
    </row>
    <row r="96" spans="1:37" ht="14.25" customHeight="1">
      <c r="A96" s="195"/>
      <c r="B96" s="68">
        <f>B93+1</f>
        <v>61</v>
      </c>
      <c r="C96" s="193" t="s">
        <v>55</v>
      </c>
      <c r="D96" s="171" t="s">
        <v>56</v>
      </c>
      <c r="E96" s="66" t="str">
        <f t="shared" ref="E96:E101" si="49">IF(ISBLANK(O96),"Enter D or S in column O",(ROUNDUP(SUM(G96:N96,P96:Q96),3)))</f>
        <v>Enter D or S in column O</v>
      </c>
      <c r="F96" s="75"/>
      <c r="G96" s="76"/>
      <c r="H96" s="76"/>
      <c r="I96" s="77"/>
      <c r="J96" s="77"/>
      <c r="K96" s="77"/>
      <c r="L96" s="77"/>
      <c r="M96" s="77"/>
      <c r="N96" s="77"/>
      <c r="O96" s="78"/>
      <c r="P96" s="79">
        <f>IF(O96="D",((SUM(G96:N96)*Fee!$C$38)),0)</f>
        <v>0</v>
      </c>
      <c r="Q96" s="80">
        <f>IF(O96="S",((SUM(G96:N96)*Fee!$D$38)),0)</f>
        <v>0</v>
      </c>
      <c r="R96" s="319"/>
      <c r="S96" s="81"/>
      <c r="T96" s="82">
        <f>IF(O96="D",S96*Fee!$C$38,S96*Fee!$D$38)</f>
        <v>0</v>
      </c>
      <c r="U96" s="82">
        <f t="shared" ref="U96:U101" si="50">S96+T96</f>
        <v>0</v>
      </c>
      <c r="V96" s="83"/>
      <c r="W96" s="82">
        <f>IF(O96="D",V96*Fee!$C$38,V96*Fee!$D$38)</f>
        <v>0</v>
      </c>
      <c r="X96" s="82">
        <f t="shared" ref="X96:X101" si="51">V96+W96</f>
        <v>0</v>
      </c>
      <c r="Y96" s="83"/>
      <c r="Z96" s="82">
        <f>IF(O96="D",Y96*Fee!$C$38,Y96*Fee!$D$38)</f>
        <v>0</v>
      </c>
      <c r="AA96" s="84">
        <f t="shared" ref="AA96:AA101" si="52">Y96+Z96</f>
        <v>0</v>
      </c>
    </row>
    <row r="97" spans="1:27" ht="14.25" customHeight="1">
      <c r="A97" s="195"/>
      <c r="B97" s="69">
        <f t="shared" ref="B97:B101" si="53">B96+1</f>
        <v>62</v>
      </c>
      <c r="C97" s="193" t="s">
        <v>57</v>
      </c>
      <c r="D97" s="171" t="s">
        <v>56</v>
      </c>
      <c r="E97" s="66" t="str">
        <f t="shared" si="49"/>
        <v>Enter D or S in column O</v>
      </c>
      <c r="F97" s="75"/>
      <c r="G97" s="76"/>
      <c r="H97" s="76"/>
      <c r="I97" s="77"/>
      <c r="J97" s="77"/>
      <c r="K97" s="77"/>
      <c r="L97" s="77"/>
      <c r="M97" s="77"/>
      <c r="N97" s="77"/>
      <c r="O97" s="78"/>
      <c r="P97" s="79">
        <f>IF(O97="D",((SUM(G97:N97)*Fee!$C$38)),0)</f>
        <v>0</v>
      </c>
      <c r="Q97" s="80">
        <f>IF(O97="S",((SUM(G97:N97)*Fee!$D$38)),0)</f>
        <v>0</v>
      </c>
      <c r="R97" s="319"/>
      <c r="S97" s="81"/>
      <c r="T97" s="82">
        <f>IF(O97="D",S97*Fee!$C$38,S97*Fee!$D$38)</f>
        <v>0</v>
      </c>
      <c r="U97" s="82">
        <f t="shared" si="50"/>
        <v>0</v>
      </c>
      <c r="V97" s="83"/>
      <c r="W97" s="82">
        <f>IF(O97="D",V97*Fee!$C$38,V97*Fee!$D$38)</f>
        <v>0</v>
      </c>
      <c r="X97" s="82">
        <f t="shared" si="51"/>
        <v>0</v>
      </c>
      <c r="Y97" s="83"/>
      <c r="Z97" s="82">
        <f>IF(O97="D",Y97*Fee!$C$38,Y97*Fee!$D$38)</f>
        <v>0</v>
      </c>
      <c r="AA97" s="84">
        <f t="shared" si="52"/>
        <v>0</v>
      </c>
    </row>
    <row r="98" spans="1:27" ht="14.25" customHeight="1">
      <c r="A98" s="195"/>
      <c r="B98" s="69">
        <f t="shared" si="53"/>
        <v>63</v>
      </c>
      <c r="C98" s="193" t="s">
        <v>58</v>
      </c>
      <c r="D98" s="171" t="s">
        <v>56</v>
      </c>
      <c r="E98" s="66" t="str">
        <f t="shared" si="49"/>
        <v>Enter D or S in column O</v>
      </c>
      <c r="F98" s="75"/>
      <c r="G98" s="76"/>
      <c r="H98" s="76"/>
      <c r="I98" s="77"/>
      <c r="J98" s="77"/>
      <c r="K98" s="77"/>
      <c r="L98" s="77"/>
      <c r="M98" s="77"/>
      <c r="N98" s="77"/>
      <c r="O98" s="78"/>
      <c r="P98" s="79">
        <f>IF(O98="D",((SUM(G98:N98)*Fee!$C$38)),0)</f>
        <v>0</v>
      </c>
      <c r="Q98" s="80">
        <f>IF(O98="S",((SUM(G98:N98)*Fee!$D$38)),0)</f>
        <v>0</v>
      </c>
      <c r="R98" s="319"/>
      <c r="S98" s="81"/>
      <c r="T98" s="82">
        <f>IF(O98="D",S98*Fee!$C$38,S98*Fee!$D$38)</f>
        <v>0</v>
      </c>
      <c r="U98" s="82">
        <f t="shared" si="50"/>
        <v>0</v>
      </c>
      <c r="V98" s="83"/>
      <c r="W98" s="82">
        <f>IF(O98="D",V98*Fee!$C$38,V98*Fee!$D$38)</f>
        <v>0</v>
      </c>
      <c r="X98" s="82">
        <f t="shared" si="51"/>
        <v>0</v>
      </c>
      <c r="Y98" s="83"/>
      <c r="Z98" s="82">
        <f>IF(O98="D",Y98*Fee!$C$38,Y98*Fee!$D$38)</f>
        <v>0</v>
      </c>
      <c r="AA98" s="84">
        <f t="shared" si="52"/>
        <v>0</v>
      </c>
    </row>
    <row r="99" spans="1:27" ht="14.25" customHeight="1">
      <c r="A99" s="195"/>
      <c r="B99" s="69">
        <f t="shared" si="53"/>
        <v>64</v>
      </c>
      <c r="C99" s="193" t="s">
        <v>59</v>
      </c>
      <c r="D99" s="171" t="s">
        <v>56</v>
      </c>
      <c r="E99" s="66" t="str">
        <f t="shared" si="49"/>
        <v>Enter D or S in column O</v>
      </c>
      <c r="F99" s="75"/>
      <c r="G99" s="76"/>
      <c r="H99" s="76"/>
      <c r="I99" s="77"/>
      <c r="J99" s="77"/>
      <c r="K99" s="77"/>
      <c r="L99" s="77"/>
      <c r="M99" s="77"/>
      <c r="N99" s="77"/>
      <c r="O99" s="78"/>
      <c r="P99" s="79">
        <f>IF(O99="D",((SUM(G99:N99)*Fee!$C$38)),0)</f>
        <v>0</v>
      </c>
      <c r="Q99" s="80">
        <f>IF(O99="S",((SUM(G99:N99)*Fee!$D$38)),0)</f>
        <v>0</v>
      </c>
      <c r="R99" s="319"/>
      <c r="S99" s="81"/>
      <c r="T99" s="82">
        <f>IF(O99="D",S99*Fee!$C$38,S99*Fee!$D$38)</f>
        <v>0</v>
      </c>
      <c r="U99" s="82">
        <f t="shared" si="50"/>
        <v>0</v>
      </c>
      <c r="V99" s="83"/>
      <c r="W99" s="82">
        <f>IF(O99="D",V99*Fee!$C$38,V99*Fee!$D$38)</f>
        <v>0</v>
      </c>
      <c r="X99" s="82">
        <f t="shared" si="51"/>
        <v>0</v>
      </c>
      <c r="Y99" s="83"/>
      <c r="Z99" s="82">
        <f>IF(O99="D",Y99*Fee!$C$38,Y99*Fee!$D$38)</f>
        <v>0</v>
      </c>
      <c r="AA99" s="84">
        <f t="shared" si="52"/>
        <v>0</v>
      </c>
    </row>
    <row r="100" spans="1:27" ht="14.25" customHeight="1">
      <c r="A100" s="195"/>
      <c r="B100" s="69">
        <f t="shared" si="53"/>
        <v>65</v>
      </c>
      <c r="C100" s="193" t="s">
        <v>60</v>
      </c>
      <c r="D100" s="171" t="s">
        <v>56</v>
      </c>
      <c r="E100" s="66" t="str">
        <f t="shared" si="49"/>
        <v>Enter D or S in column O</v>
      </c>
      <c r="F100" s="75"/>
      <c r="G100" s="76"/>
      <c r="H100" s="76"/>
      <c r="I100" s="77"/>
      <c r="J100" s="77"/>
      <c r="K100" s="77"/>
      <c r="L100" s="77"/>
      <c r="M100" s="77"/>
      <c r="N100" s="77"/>
      <c r="O100" s="78"/>
      <c r="P100" s="79">
        <f>IF(O100="D",((SUM(G100:N100)*Fee!$C$38)),0)</f>
        <v>0</v>
      </c>
      <c r="Q100" s="80">
        <f>IF(O100="S",((SUM(G100:N100)*Fee!$D$38)),0)</f>
        <v>0</v>
      </c>
      <c r="R100" s="319"/>
      <c r="S100" s="81"/>
      <c r="T100" s="82">
        <f>IF(O100="D",S100*Fee!$C$38,S100*Fee!$D$38)</f>
        <v>0</v>
      </c>
      <c r="U100" s="82">
        <f t="shared" si="50"/>
        <v>0</v>
      </c>
      <c r="V100" s="83"/>
      <c r="W100" s="82">
        <f>IF(O100="D",V100*Fee!$C$38,V100*Fee!$D$38)</f>
        <v>0</v>
      </c>
      <c r="X100" s="82">
        <f t="shared" si="51"/>
        <v>0</v>
      </c>
      <c r="Y100" s="83"/>
      <c r="Z100" s="82">
        <f>IF(O100="D",Y100*Fee!$C$38,Y100*Fee!$D$38)</f>
        <v>0</v>
      </c>
      <c r="AA100" s="84">
        <f t="shared" si="52"/>
        <v>0</v>
      </c>
    </row>
    <row r="101" spans="1:27" ht="14.25" customHeight="1">
      <c r="A101" s="195"/>
      <c r="B101" s="69">
        <f t="shared" si="53"/>
        <v>66</v>
      </c>
      <c r="C101" s="193" t="s">
        <v>61</v>
      </c>
      <c r="D101" s="171" t="s">
        <v>56</v>
      </c>
      <c r="E101" s="66" t="str">
        <f t="shared" si="49"/>
        <v>Enter D or S in column O</v>
      </c>
      <c r="F101" s="75"/>
      <c r="G101" s="76"/>
      <c r="H101" s="76"/>
      <c r="I101" s="77"/>
      <c r="J101" s="77"/>
      <c r="K101" s="77"/>
      <c r="L101" s="77"/>
      <c r="M101" s="77"/>
      <c r="N101" s="77"/>
      <c r="O101" s="78"/>
      <c r="P101" s="79">
        <f>IF(O101="D",((SUM(G101:N101)*Fee!$C$38)),0)</f>
        <v>0</v>
      </c>
      <c r="Q101" s="80">
        <f>IF(O101="S",((SUM(G101:N101)*Fee!$D$38)),0)</f>
        <v>0</v>
      </c>
      <c r="R101" s="319"/>
      <c r="S101" s="81"/>
      <c r="T101" s="82">
        <f>IF(O101="D",S101*Fee!$C$38,S101*Fee!$D$38)</f>
        <v>0</v>
      </c>
      <c r="U101" s="82">
        <f t="shared" si="50"/>
        <v>0</v>
      </c>
      <c r="V101" s="83"/>
      <c r="W101" s="82">
        <f>IF(O101="D",V101*Fee!$C$38,V101*Fee!$D$38)</f>
        <v>0</v>
      </c>
      <c r="X101" s="82">
        <f t="shared" si="51"/>
        <v>0</v>
      </c>
      <c r="Y101" s="83"/>
      <c r="Z101" s="82">
        <f>IF(O101="D",Y101*Fee!$C$38,Y101*Fee!$D$38)</f>
        <v>0</v>
      </c>
      <c r="AA101" s="84">
        <f t="shared" si="52"/>
        <v>0</v>
      </c>
    </row>
    <row r="102" spans="1:27" ht="13.8">
      <c r="A102" s="183"/>
      <c r="B102" s="68"/>
      <c r="C102" s="193"/>
      <c r="D102" s="171"/>
      <c r="E102" s="66"/>
      <c r="F102" s="68"/>
      <c r="G102" s="96"/>
      <c r="H102" s="96"/>
      <c r="I102" s="79"/>
      <c r="J102" s="79"/>
      <c r="K102" s="79"/>
      <c r="L102" s="79"/>
      <c r="M102" s="79"/>
      <c r="N102" s="79"/>
      <c r="O102" s="67"/>
      <c r="P102" s="79"/>
      <c r="Q102" s="80"/>
      <c r="R102" s="319"/>
      <c r="S102" s="329"/>
      <c r="T102" s="82"/>
      <c r="U102" s="82"/>
      <c r="V102" s="82"/>
      <c r="W102" s="82"/>
      <c r="X102" s="82"/>
      <c r="Y102" s="82"/>
      <c r="Z102" s="82"/>
      <c r="AA102" s="84"/>
    </row>
    <row r="103" spans="1:27" ht="27.6">
      <c r="A103" s="195"/>
      <c r="B103" s="68"/>
      <c r="C103" s="193" t="s">
        <v>74</v>
      </c>
      <c r="D103" s="171"/>
      <c r="E103" s="66"/>
      <c r="F103" s="68"/>
      <c r="G103" s="96"/>
      <c r="H103" s="96"/>
      <c r="I103" s="79"/>
      <c r="J103" s="79"/>
      <c r="K103" s="79"/>
      <c r="L103" s="79"/>
      <c r="M103" s="79"/>
      <c r="N103" s="79"/>
      <c r="O103" s="67"/>
      <c r="P103" s="79"/>
      <c r="Q103" s="80"/>
      <c r="R103" s="319"/>
      <c r="S103" s="329"/>
      <c r="T103" s="82"/>
      <c r="U103" s="82"/>
      <c r="V103" s="82"/>
      <c r="W103" s="82"/>
      <c r="X103" s="82"/>
      <c r="Y103" s="82"/>
      <c r="Z103" s="82"/>
      <c r="AA103" s="84"/>
    </row>
    <row r="104" spans="1:27" ht="14.25" customHeight="1">
      <c r="A104" s="183"/>
      <c r="B104" s="68">
        <f>B101+1</f>
        <v>67</v>
      </c>
      <c r="C104" s="193" t="s">
        <v>55</v>
      </c>
      <c r="D104" s="171" t="s">
        <v>56</v>
      </c>
      <c r="E104" s="66" t="str">
        <f t="shared" ref="E104:E109" si="54">IF(ISBLANK(O104),"Enter D or S in column O",(ROUNDUP(SUM(G104:N104,P104:Q104),3)))</f>
        <v>Enter D or S in column O</v>
      </c>
      <c r="F104" s="75"/>
      <c r="G104" s="76"/>
      <c r="H104" s="76"/>
      <c r="I104" s="77"/>
      <c r="J104" s="77"/>
      <c r="K104" s="77"/>
      <c r="L104" s="77"/>
      <c r="M104" s="77"/>
      <c r="N104" s="77"/>
      <c r="O104" s="78"/>
      <c r="P104" s="79">
        <f>IF(O104="D",((SUM(G104:N104)*Fee!$C$38)),0)</f>
        <v>0</v>
      </c>
      <c r="Q104" s="80">
        <f>IF(O104="S",((SUM(G104:N104)*Fee!$D$38)),0)</f>
        <v>0</v>
      </c>
      <c r="R104" s="319"/>
      <c r="S104" s="81"/>
      <c r="T104" s="82">
        <f>IF(O104="D",S104*Fee!$C$38,S104*Fee!$D$38)</f>
        <v>0</v>
      </c>
      <c r="U104" s="82">
        <f t="shared" ref="U104:U109" si="55">S104+T104</f>
        <v>0</v>
      </c>
      <c r="V104" s="83"/>
      <c r="W104" s="82">
        <f>IF(O104="D",V104*Fee!$C$38,V104*Fee!$D$38)</f>
        <v>0</v>
      </c>
      <c r="X104" s="82">
        <f t="shared" ref="X104:X109" si="56">V104+W104</f>
        <v>0</v>
      </c>
      <c r="Y104" s="83"/>
      <c r="Z104" s="82">
        <f>IF(O104="D",Y104*Fee!$C$38,Y104*Fee!$D$38)</f>
        <v>0</v>
      </c>
      <c r="AA104" s="84">
        <f t="shared" ref="AA104:AA109" si="57">Y104+Z104</f>
        <v>0</v>
      </c>
    </row>
    <row r="105" spans="1:27" ht="14.25" customHeight="1">
      <c r="A105" s="195"/>
      <c r="B105" s="69">
        <f t="shared" ref="B105:B109" si="58">B104+1</f>
        <v>68</v>
      </c>
      <c r="C105" s="193" t="s">
        <v>57</v>
      </c>
      <c r="D105" s="171" t="s">
        <v>56</v>
      </c>
      <c r="E105" s="66" t="str">
        <f t="shared" si="54"/>
        <v>Enter D or S in column O</v>
      </c>
      <c r="F105" s="75"/>
      <c r="G105" s="76"/>
      <c r="H105" s="76"/>
      <c r="I105" s="77"/>
      <c r="J105" s="77"/>
      <c r="K105" s="77"/>
      <c r="L105" s="77"/>
      <c r="M105" s="77"/>
      <c r="N105" s="77"/>
      <c r="O105" s="78"/>
      <c r="P105" s="79">
        <f>IF(O105="D",((SUM(G105:N105)*Fee!$C$38)),0)</f>
        <v>0</v>
      </c>
      <c r="Q105" s="80">
        <f>IF(O105="S",((SUM(G105:N105)*Fee!$D$38)),0)</f>
        <v>0</v>
      </c>
      <c r="R105" s="319"/>
      <c r="S105" s="81"/>
      <c r="T105" s="82">
        <f>IF(O105="D",S105*Fee!$C$38,S105*Fee!$D$38)</f>
        <v>0</v>
      </c>
      <c r="U105" s="82">
        <f t="shared" si="55"/>
        <v>0</v>
      </c>
      <c r="V105" s="83"/>
      <c r="W105" s="82">
        <f>IF(O105="D",V105*Fee!$C$38,V105*Fee!$D$38)</f>
        <v>0</v>
      </c>
      <c r="X105" s="82">
        <f t="shared" si="56"/>
        <v>0</v>
      </c>
      <c r="Y105" s="83"/>
      <c r="Z105" s="82">
        <f>IF(O105="D",Y105*Fee!$C$38,Y105*Fee!$D$38)</f>
        <v>0</v>
      </c>
      <c r="AA105" s="84">
        <f t="shared" si="57"/>
        <v>0</v>
      </c>
    </row>
    <row r="106" spans="1:27" ht="14.25" customHeight="1">
      <c r="A106" s="195"/>
      <c r="B106" s="69">
        <f t="shared" si="58"/>
        <v>69</v>
      </c>
      <c r="C106" s="193" t="s">
        <v>58</v>
      </c>
      <c r="D106" s="171" t="s">
        <v>56</v>
      </c>
      <c r="E106" s="66" t="str">
        <f t="shared" si="54"/>
        <v>Enter D or S in column O</v>
      </c>
      <c r="F106" s="75"/>
      <c r="G106" s="76"/>
      <c r="H106" s="76"/>
      <c r="I106" s="77"/>
      <c r="J106" s="77"/>
      <c r="K106" s="77"/>
      <c r="L106" s="77"/>
      <c r="M106" s="77"/>
      <c r="N106" s="77"/>
      <c r="O106" s="78"/>
      <c r="P106" s="79">
        <f>IF(O106="D",((SUM(G106:N106)*Fee!$C$38)),0)</f>
        <v>0</v>
      </c>
      <c r="Q106" s="80">
        <f>IF(O106="S",((SUM(G106:N106)*Fee!$D$38)),0)</f>
        <v>0</v>
      </c>
      <c r="R106" s="319"/>
      <c r="S106" s="81"/>
      <c r="T106" s="82">
        <f>IF(O106="D",S106*Fee!$C$38,S106*Fee!$D$38)</f>
        <v>0</v>
      </c>
      <c r="U106" s="82">
        <f t="shared" si="55"/>
        <v>0</v>
      </c>
      <c r="V106" s="83"/>
      <c r="W106" s="82">
        <f>IF(O106="D",V106*Fee!$C$38,V106*Fee!$D$38)</f>
        <v>0</v>
      </c>
      <c r="X106" s="82">
        <f t="shared" si="56"/>
        <v>0</v>
      </c>
      <c r="Y106" s="83"/>
      <c r="Z106" s="82">
        <f>IF(O106="D",Y106*Fee!$C$38,Y106*Fee!$D$38)</f>
        <v>0</v>
      </c>
      <c r="AA106" s="84">
        <f t="shared" si="57"/>
        <v>0</v>
      </c>
    </row>
    <row r="107" spans="1:27" ht="14.25" customHeight="1">
      <c r="A107" s="195"/>
      <c r="B107" s="69">
        <f t="shared" si="58"/>
        <v>70</v>
      </c>
      <c r="C107" s="193" t="s">
        <v>59</v>
      </c>
      <c r="D107" s="171" t="s">
        <v>56</v>
      </c>
      <c r="E107" s="66" t="str">
        <f t="shared" si="54"/>
        <v>Enter D or S in column O</v>
      </c>
      <c r="F107" s="75"/>
      <c r="G107" s="76"/>
      <c r="H107" s="76"/>
      <c r="I107" s="77"/>
      <c r="J107" s="77"/>
      <c r="K107" s="77"/>
      <c r="L107" s="77"/>
      <c r="M107" s="77"/>
      <c r="N107" s="77"/>
      <c r="O107" s="78"/>
      <c r="P107" s="79">
        <f>IF(O107="D",((SUM(G107:N107)*Fee!$C$38)),0)</f>
        <v>0</v>
      </c>
      <c r="Q107" s="80">
        <f>IF(O107="S",((SUM(G107:N107)*Fee!$D$38)),0)</f>
        <v>0</v>
      </c>
      <c r="R107" s="319"/>
      <c r="S107" s="81"/>
      <c r="T107" s="82">
        <f>IF(O107="D",S107*Fee!$C$38,S107*Fee!$D$38)</f>
        <v>0</v>
      </c>
      <c r="U107" s="82">
        <f t="shared" si="55"/>
        <v>0</v>
      </c>
      <c r="V107" s="83"/>
      <c r="W107" s="82">
        <f>IF(O107="D",V107*Fee!$C$38,V107*Fee!$D$38)</f>
        <v>0</v>
      </c>
      <c r="X107" s="82">
        <f t="shared" si="56"/>
        <v>0</v>
      </c>
      <c r="Y107" s="83"/>
      <c r="Z107" s="82">
        <f>IF(O107="D",Y107*Fee!$C$38,Y107*Fee!$D$38)</f>
        <v>0</v>
      </c>
      <c r="AA107" s="84">
        <f t="shared" si="57"/>
        <v>0</v>
      </c>
    </row>
    <row r="108" spans="1:27" ht="14.25" customHeight="1">
      <c r="A108" s="195"/>
      <c r="B108" s="69">
        <f t="shared" si="58"/>
        <v>71</v>
      </c>
      <c r="C108" s="193" t="s">
        <v>60</v>
      </c>
      <c r="D108" s="171" t="s">
        <v>56</v>
      </c>
      <c r="E108" s="66" t="str">
        <f t="shared" si="54"/>
        <v>Enter D or S in column O</v>
      </c>
      <c r="F108" s="75"/>
      <c r="G108" s="76"/>
      <c r="H108" s="76"/>
      <c r="I108" s="77"/>
      <c r="J108" s="77"/>
      <c r="K108" s="77"/>
      <c r="L108" s="77"/>
      <c r="M108" s="77"/>
      <c r="N108" s="77"/>
      <c r="O108" s="78"/>
      <c r="P108" s="79">
        <f>IF(O108="D",((SUM(G108:N108)*Fee!$C$38)),0)</f>
        <v>0</v>
      </c>
      <c r="Q108" s="80">
        <f>IF(O108="S",((SUM(G108:N108)*Fee!$D$38)),0)</f>
        <v>0</v>
      </c>
      <c r="R108" s="319"/>
      <c r="S108" s="81"/>
      <c r="T108" s="82">
        <f>IF(O108="D",S108*Fee!$C$38,S108*Fee!$D$38)</f>
        <v>0</v>
      </c>
      <c r="U108" s="82">
        <f t="shared" si="55"/>
        <v>0</v>
      </c>
      <c r="V108" s="83"/>
      <c r="W108" s="82">
        <f>IF(O108="D",V108*Fee!$C$38,V108*Fee!$D$38)</f>
        <v>0</v>
      </c>
      <c r="X108" s="82">
        <f t="shared" si="56"/>
        <v>0</v>
      </c>
      <c r="Y108" s="83"/>
      <c r="Z108" s="82">
        <f>IF(O108="D",Y108*Fee!$C$38,Y108*Fee!$D$38)</f>
        <v>0</v>
      </c>
      <c r="AA108" s="84">
        <f t="shared" si="57"/>
        <v>0</v>
      </c>
    </row>
    <row r="109" spans="1:27" ht="14.25" customHeight="1">
      <c r="A109" s="195"/>
      <c r="B109" s="69">
        <f t="shared" si="58"/>
        <v>72</v>
      </c>
      <c r="C109" s="193" t="s">
        <v>61</v>
      </c>
      <c r="D109" s="171" t="s">
        <v>56</v>
      </c>
      <c r="E109" s="66" t="str">
        <f t="shared" si="54"/>
        <v>Enter D or S in column O</v>
      </c>
      <c r="F109" s="75"/>
      <c r="G109" s="76"/>
      <c r="H109" s="76"/>
      <c r="I109" s="77"/>
      <c r="J109" s="77"/>
      <c r="K109" s="77"/>
      <c r="L109" s="77"/>
      <c r="M109" s="77"/>
      <c r="N109" s="77"/>
      <c r="O109" s="78"/>
      <c r="P109" s="79">
        <f>IF(O109="D",((SUM(G109:N109)*Fee!$C$38)),0)</f>
        <v>0</v>
      </c>
      <c r="Q109" s="80">
        <f>IF(O109="S",((SUM(G109:N109)*Fee!$D$38)),0)</f>
        <v>0</v>
      </c>
      <c r="R109" s="319"/>
      <c r="S109" s="81"/>
      <c r="T109" s="82">
        <f>IF(O109="D",S109*Fee!$C$38,S109*Fee!$D$38)</f>
        <v>0</v>
      </c>
      <c r="U109" s="82">
        <f t="shared" si="55"/>
        <v>0</v>
      </c>
      <c r="V109" s="83"/>
      <c r="W109" s="82">
        <f>IF(O109="D",V109*Fee!$C$38,V109*Fee!$D$38)</f>
        <v>0</v>
      </c>
      <c r="X109" s="82">
        <f t="shared" si="56"/>
        <v>0</v>
      </c>
      <c r="Y109" s="83"/>
      <c r="Z109" s="82">
        <f>IF(O109="D",Y109*Fee!$C$38,Y109*Fee!$D$38)</f>
        <v>0</v>
      </c>
      <c r="AA109" s="84">
        <f t="shared" si="57"/>
        <v>0</v>
      </c>
    </row>
    <row r="110" spans="1:27" ht="14.25" customHeight="1">
      <c r="A110" s="195"/>
      <c r="B110" s="68"/>
      <c r="C110" s="193"/>
      <c r="D110" s="171"/>
      <c r="E110" s="66"/>
      <c r="F110" s="323"/>
      <c r="G110" s="324"/>
      <c r="H110" s="324"/>
      <c r="I110" s="85"/>
      <c r="J110" s="85"/>
      <c r="K110" s="85"/>
      <c r="L110" s="85"/>
      <c r="M110" s="85"/>
      <c r="N110" s="85"/>
      <c r="O110" s="325"/>
      <c r="P110" s="85"/>
      <c r="Q110" s="86"/>
      <c r="R110" s="320"/>
      <c r="S110" s="326"/>
      <c r="T110" s="327"/>
      <c r="U110" s="327"/>
      <c r="V110" s="327"/>
      <c r="W110" s="327"/>
      <c r="X110" s="327"/>
      <c r="Y110" s="327"/>
      <c r="Z110" s="327"/>
      <c r="AA110" s="328"/>
    </row>
    <row r="111" spans="1:27" ht="14.25" customHeight="1">
      <c r="A111" s="195"/>
      <c r="B111" s="68"/>
      <c r="C111" s="193" t="s">
        <v>75</v>
      </c>
      <c r="D111" s="171"/>
      <c r="E111" s="66"/>
      <c r="F111" s="68"/>
      <c r="G111" s="96"/>
      <c r="H111" s="96"/>
      <c r="I111" s="79"/>
      <c r="J111" s="79"/>
      <c r="K111" s="79"/>
      <c r="L111" s="79"/>
      <c r="M111" s="79"/>
      <c r="N111" s="79"/>
      <c r="O111" s="67"/>
      <c r="P111" s="79"/>
      <c r="Q111" s="80"/>
      <c r="R111" s="319"/>
      <c r="S111" s="329"/>
      <c r="T111" s="82"/>
      <c r="U111" s="82"/>
      <c r="V111" s="82"/>
      <c r="W111" s="82"/>
      <c r="X111" s="82"/>
      <c r="Y111" s="82"/>
      <c r="Z111" s="82"/>
      <c r="AA111" s="84"/>
    </row>
    <row r="112" spans="1:27" ht="14.25" customHeight="1">
      <c r="A112" s="183"/>
      <c r="B112" s="68">
        <f>B109+1</f>
        <v>73</v>
      </c>
      <c r="C112" s="193" t="s">
        <v>55</v>
      </c>
      <c r="D112" s="171" t="s">
        <v>66</v>
      </c>
      <c r="E112" s="66" t="str">
        <f t="shared" ref="E112:E117" si="59">IF(ISBLANK(O112),"Enter D or S in column O",(ROUNDUP(SUM(G112:N112,P112:Q112),3)))</f>
        <v>Enter D or S in column O</v>
      </c>
      <c r="F112" s="75"/>
      <c r="G112" s="76"/>
      <c r="H112" s="76"/>
      <c r="I112" s="77"/>
      <c r="J112" s="77"/>
      <c r="K112" s="77"/>
      <c r="L112" s="77"/>
      <c r="M112" s="77"/>
      <c r="N112" s="77"/>
      <c r="O112" s="78"/>
      <c r="P112" s="79">
        <f>IF(O112="D",((SUM(G112:N112)*Fee!$C$38)),0)</f>
        <v>0</v>
      </c>
      <c r="Q112" s="80">
        <f>IF(O112="S",((SUM(G112:N112)*Fee!$D$38)),0)</f>
        <v>0</v>
      </c>
      <c r="R112" s="319"/>
      <c r="S112" s="81"/>
      <c r="T112" s="82">
        <f>IF(O112="D",S112*Fee!$C$38,S112*Fee!$D$38)</f>
        <v>0</v>
      </c>
      <c r="U112" s="82">
        <f t="shared" ref="U112:U117" si="60">S112+T112</f>
        <v>0</v>
      </c>
      <c r="V112" s="83"/>
      <c r="W112" s="82">
        <f>IF(O112="D",V112*Fee!$C$38,V112*Fee!$D$38)</f>
        <v>0</v>
      </c>
      <c r="X112" s="82">
        <f t="shared" ref="X112:X117" si="61">V112+W112</f>
        <v>0</v>
      </c>
      <c r="Y112" s="83"/>
      <c r="Z112" s="82">
        <f>IF(O112="D",Y112*Fee!$C$38,Y112*Fee!$D$38)</f>
        <v>0</v>
      </c>
      <c r="AA112" s="84">
        <f t="shared" ref="AA112:AA117" si="62">Y112+Z112</f>
        <v>0</v>
      </c>
    </row>
    <row r="113" spans="1:27" ht="14.25" customHeight="1">
      <c r="A113" s="195"/>
      <c r="B113" s="69">
        <f t="shared" ref="B113:B117" si="63">B112+1</f>
        <v>74</v>
      </c>
      <c r="C113" s="193" t="s">
        <v>57</v>
      </c>
      <c r="D113" s="171" t="s">
        <v>66</v>
      </c>
      <c r="E113" s="66" t="str">
        <f t="shared" si="59"/>
        <v>Enter D or S in column O</v>
      </c>
      <c r="F113" s="75"/>
      <c r="G113" s="76"/>
      <c r="H113" s="76"/>
      <c r="I113" s="77"/>
      <c r="J113" s="77"/>
      <c r="K113" s="77"/>
      <c r="L113" s="77"/>
      <c r="M113" s="77"/>
      <c r="N113" s="77"/>
      <c r="O113" s="78"/>
      <c r="P113" s="79">
        <f>IF(O113="D",((SUM(G113:N113)*Fee!$C$38)),0)</f>
        <v>0</v>
      </c>
      <c r="Q113" s="80">
        <f>IF(O113="S",((SUM(G113:N113)*Fee!$D$38)),0)</f>
        <v>0</v>
      </c>
      <c r="R113" s="319"/>
      <c r="S113" s="81"/>
      <c r="T113" s="82">
        <f>IF(O113="D",S113*Fee!$C$38,S113*Fee!$D$38)</f>
        <v>0</v>
      </c>
      <c r="U113" s="82">
        <f t="shared" si="60"/>
        <v>0</v>
      </c>
      <c r="V113" s="83"/>
      <c r="W113" s="82">
        <f>IF(O113="D",V113*Fee!$C$38,V113*Fee!$D$38)</f>
        <v>0</v>
      </c>
      <c r="X113" s="82">
        <f t="shared" si="61"/>
        <v>0</v>
      </c>
      <c r="Y113" s="83"/>
      <c r="Z113" s="82">
        <f>IF(O113="D",Y113*Fee!$C$38,Y113*Fee!$D$38)</f>
        <v>0</v>
      </c>
      <c r="AA113" s="84">
        <f t="shared" si="62"/>
        <v>0</v>
      </c>
    </row>
    <row r="114" spans="1:27" ht="14.25" customHeight="1">
      <c r="A114" s="195"/>
      <c r="B114" s="69">
        <f t="shared" si="63"/>
        <v>75</v>
      </c>
      <c r="C114" s="193" t="s">
        <v>58</v>
      </c>
      <c r="D114" s="171" t="s">
        <v>66</v>
      </c>
      <c r="E114" s="66" t="str">
        <f t="shared" si="59"/>
        <v>Enter D or S in column O</v>
      </c>
      <c r="F114" s="75"/>
      <c r="G114" s="76"/>
      <c r="H114" s="76"/>
      <c r="I114" s="77"/>
      <c r="J114" s="77"/>
      <c r="K114" s="77"/>
      <c r="L114" s="77"/>
      <c r="M114" s="77"/>
      <c r="N114" s="77"/>
      <c r="O114" s="78"/>
      <c r="P114" s="79">
        <f>IF(O114="D",((SUM(G114:N114)*Fee!$C$38)),0)</f>
        <v>0</v>
      </c>
      <c r="Q114" s="80">
        <f>IF(O114="S",((SUM(G114:N114)*Fee!$D$38)),0)</f>
        <v>0</v>
      </c>
      <c r="R114" s="319"/>
      <c r="S114" s="81"/>
      <c r="T114" s="82">
        <f>IF(O114="D",S114*Fee!$C$38,S114*Fee!$D$38)</f>
        <v>0</v>
      </c>
      <c r="U114" s="82">
        <f t="shared" si="60"/>
        <v>0</v>
      </c>
      <c r="V114" s="83"/>
      <c r="W114" s="82">
        <f>IF(O114="D",V114*Fee!$C$38,V114*Fee!$D$38)</f>
        <v>0</v>
      </c>
      <c r="X114" s="82">
        <f t="shared" si="61"/>
        <v>0</v>
      </c>
      <c r="Y114" s="83"/>
      <c r="Z114" s="82">
        <f>IF(O114="D",Y114*Fee!$C$38,Y114*Fee!$D$38)</f>
        <v>0</v>
      </c>
      <c r="AA114" s="84">
        <f t="shared" si="62"/>
        <v>0</v>
      </c>
    </row>
    <row r="115" spans="1:27" ht="14.25" customHeight="1">
      <c r="A115" s="195"/>
      <c r="B115" s="69">
        <f t="shared" si="63"/>
        <v>76</v>
      </c>
      <c r="C115" s="193" t="s">
        <v>59</v>
      </c>
      <c r="D115" s="171" t="s">
        <v>66</v>
      </c>
      <c r="E115" s="66" t="str">
        <f t="shared" si="59"/>
        <v>Enter D or S in column O</v>
      </c>
      <c r="F115" s="75"/>
      <c r="G115" s="76"/>
      <c r="H115" s="76"/>
      <c r="I115" s="77"/>
      <c r="J115" s="77"/>
      <c r="K115" s="77"/>
      <c r="L115" s="77"/>
      <c r="M115" s="77"/>
      <c r="N115" s="77"/>
      <c r="O115" s="78"/>
      <c r="P115" s="79">
        <f>IF(O115="D",((SUM(G115:N115)*Fee!$C$38)),0)</f>
        <v>0</v>
      </c>
      <c r="Q115" s="80">
        <f>IF(O115="S",((SUM(G115:N115)*Fee!$D$38)),0)</f>
        <v>0</v>
      </c>
      <c r="R115" s="319"/>
      <c r="S115" s="81"/>
      <c r="T115" s="82">
        <f>IF(O115="D",S115*Fee!$C$38,S115*Fee!$D$38)</f>
        <v>0</v>
      </c>
      <c r="U115" s="82">
        <f t="shared" si="60"/>
        <v>0</v>
      </c>
      <c r="V115" s="83"/>
      <c r="W115" s="82">
        <f>IF(O115="D",V115*Fee!$C$38,V115*Fee!$D$38)</f>
        <v>0</v>
      </c>
      <c r="X115" s="82">
        <f t="shared" si="61"/>
        <v>0</v>
      </c>
      <c r="Y115" s="83"/>
      <c r="Z115" s="82">
        <f>IF(O115="D",Y115*Fee!$C$38,Y115*Fee!$D$38)</f>
        <v>0</v>
      </c>
      <c r="AA115" s="84">
        <f t="shared" si="62"/>
        <v>0</v>
      </c>
    </row>
    <row r="116" spans="1:27" ht="14.25" customHeight="1">
      <c r="A116" s="195"/>
      <c r="B116" s="69">
        <f t="shared" si="63"/>
        <v>77</v>
      </c>
      <c r="C116" s="193" t="s">
        <v>60</v>
      </c>
      <c r="D116" s="171" t="s">
        <v>66</v>
      </c>
      <c r="E116" s="66" t="str">
        <f t="shared" si="59"/>
        <v>Enter D or S in column O</v>
      </c>
      <c r="F116" s="75"/>
      <c r="G116" s="76"/>
      <c r="H116" s="76"/>
      <c r="I116" s="77"/>
      <c r="J116" s="77"/>
      <c r="K116" s="77"/>
      <c r="L116" s="77"/>
      <c r="M116" s="77"/>
      <c r="N116" s="77"/>
      <c r="O116" s="78"/>
      <c r="P116" s="79">
        <f>IF(O116="D",((SUM(G116:N116)*Fee!$C$38)),0)</f>
        <v>0</v>
      </c>
      <c r="Q116" s="80">
        <f>IF(O116="S",((SUM(G116:N116)*Fee!$D$38)),0)</f>
        <v>0</v>
      </c>
      <c r="R116" s="319"/>
      <c r="S116" s="81"/>
      <c r="T116" s="82">
        <f>IF(O116="D",S116*Fee!$C$38,S116*Fee!$D$38)</f>
        <v>0</v>
      </c>
      <c r="U116" s="82">
        <f t="shared" si="60"/>
        <v>0</v>
      </c>
      <c r="V116" s="83"/>
      <c r="W116" s="82">
        <f>IF(O116="D",V116*Fee!$C$38,V116*Fee!$D$38)</f>
        <v>0</v>
      </c>
      <c r="X116" s="82">
        <f t="shared" si="61"/>
        <v>0</v>
      </c>
      <c r="Y116" s="83"/>
      <c r="Z116" s="82">
        <f>IF(O116="D",Y116*Fee!$C$38,Y116*Fee!$D$38)</f>
        <v>0</v>
      </c>
      <c r="AA116" s="84">
        <f t="shared" si="62"/>
        <v>0</v>
      </c>
    </row>
    <row r="117" spans="1:27" ht="14.25" customHeight="1">
      <c r="A117" s="195"/>
      <c r="B117" s="69">
        <f t="shared" si="63"/>
        <v>78</v>
      </c>
      <c r="C117" s="193" t="s">
        <v>61</v>
      </c>
      <c r="D117" s="171" t="s">
        <v>66</v>
      </c>
      <c r="E117" s="66" t="str">
        <f t="shared" si="59"/>
        <v>Enter D or S in column O</v>
      </c>
      <c r="F117" s="75"/>
      <c r="G117" s="76"/>
      <c r="H117" s="76"/>
      <c r="I117" s="77"/>
      <c r="J117" s="77"/>
      <c r="K117" s="77"/>
      <c r="L117" s="77"/>
      <c r="M117" s="77"/>
      <c r="N117" s="77"/>
      <c r="O117" s="78"/>
      <c r="P117" s="79">
        <f>IF(O117="D",((SUM(G117:N117)*Fee!$C$38)),0)</f>
        <v>0</v>
      </c>
      <c r="Q117" s="80">
        <f>IF(O117="S",((SUM(G117:N117)*Fee!$D$38)),0)</f>
        <v>0</v>
      </c>
      <c r="R117" s="319"/>
      <c r="S117" s="81"/>
      <c r="T117" s="82">
        <f>IF(O117="D",S117*Fee!$C$38,S117*Fee!$D$38)</f>
        <v>0</v>
      </c>
      <c r="U117" s="82">
        <f t="shared" si="60"/>
        <v>0</v>
      </c>
      <c r="V117" s="83"/>
      <c r="W117" s="82">
        <f>IF(O117="D",V117*Fee!$C$38,V117*Fee!$D$38)</f>
        <v>0</v>
      </c>
      <c r="X117" s="82">
        <f t="shared" si="61"/>
        <v>0</v>
      </c>
      <c r="Y117" s="83"/>
      <c r="Z117" s="82">
        <f>IF(O117="D",Y117*Fee!$C$38,Y117*Fee!$D$38)</f>
        <v>0</v>
      </c>
      <c r="AA117" s="84">
        <f t="shared" si="62"/>
        <v>0</v>
      </c>
    </row>
    <row r="118" spans="1:27" ht="14.25" customHeight="1">
      <c r="A118" s="195"/>
      <c r="B118" s="68"/>
      <c r="C118" s="193"/>
      <c r="D118" s="171"/>
      <c r="E118" s="66"/>
      <c r="F118" s="323"/>
      <c r="G118" s="324"/>
      <c r="H118" s="324"/>
      <c r="I118" s="85"/>
      <c r="J118" s="85"/>
      <c r="K118" s="85"/>
      <c r="L118" s="85"/>
      <c r="M118" s="85"/>
      <c r="N118" s="85"/>
      <c r="O118" s="325"/>
      <c r="P118" s="85"/>
      <c r="Q118" s="86"/>
      <c r="R118" s="320"/>
      <c r="S118" s="326"/>
      <c r="T118" s="327"/>
      <c r="U118" s="327"/>
      <c r="V118" s="327"/>
      <c r="W118" s="327"/>
      <c r="X118" s="327"/>
      <c r="Y118" s="327"/>
      <c r="Z118" s="327"/>
      <c r="AA118" s="328"/>
    </row>
    <row r="119" spans="1:27" ht="14.25" customHeight="1">
      <c r="A119" s="195"/>
      <c r="B119" s="68"/>
      <c r="C119" s="193" t="s">
        <v>76</v>
      </c>
      <c r="D119" s="171"/>
      <c r="E119" s="66"/>
      <c r="F119" s="68"/>
      <c r="G119" s="96"/>
      <c r="H119" s="96"/>
      <c r="I119" s="79"/>
      <c r="J119" s="79"/>
      <c r="K119" s="79"/>
      <c r="L119" s="79"/>
      <c r="M119" s="79"/>
      <c r="N119" s="79"/>
      <c r="O119" s="67"/>
      <c r="P119" s="79"/>
      <c r="Q119" s="80"/>
      <c r="R119" s="319"/>
      <c r="S119" s="329"/>
      <c r="T119" s="82"/>
      <c r="U119" s="82"/>
      <c r="V119" s="82"/>
      <c r="W119" s="82"/>
      <c r="X119" s="82"/>
      <c r="Y119" s="82"/>
      <c r="Z119" s="82"/>
      <c r="AA119" s="84"/>
    </row>
    <row r="120" spans="1:27" ht="13.8">
      <c r="A120" s="183"/>
      <c r="B120" s="68">
        <f>B117+1</f>
        <v>79</v>
      </c>
      <c r="C120" s="193" t="s">
        <v>55</v>
      </c>
      <c r="D120" s="171" t="s">
        <v>66</v>
      </c>
      <c r="E120" s="66" t="str">
        <f t="shared" ref="E120:E125" si="64">IF(ISBLANK(O120),"Enter D or S in column O",(ROUNDUP(SUM(G120:N120,P120:Q120),3)))</f>
        <v>Enter D or S in column O</v>
      </c>
      <c r="F120" s="75"/>
      <c r="G120" s="76"/>
      <c r="H120" s="76"/>
      <c r="I120" s="77"/>
      <c r="J120" s="77"/>
      <c r="K120" s="77"/>
      <c r="L120" s="77"/>
      <c r="M120" s="77"/>
      <c r="N120" s="77"/>
      <c r="O120" s="78"/>
      <c r="P120" s="79">
        <f>IF(O120="D",((SUM(G120:N120)*Fee!$C$38)),0)</f>
        <v>0</v>
      </c>
      <c r="Q120" s="80">
        <f>IF(O120="S",((SUM(G120:N120)*Fee!$D$38)),0)</f>
        <v>0</v>
      </c>
      <c r="R120" s="319"/>
      <c r="S120" s="81"/>
      <c r="T120" s="82">
        <f>IF(O120="D",S120*Fee!$C$38,S120*Fee!$D$38)</f>
        <v>0</v>
      </c>
      <c r="U120" s="82">
        <f t="shared" ref="U120:U125" si="65">S120+T120</f>
        <v>0</v>
      </c>
      <c r="V120" s="83"/>
      <c r="W120" s="82">
        <f>IF(O120="D",V120*Fee!$C$38,V120*Fee!$D$38)</f>
        <v>0</v>
      </c>
      <c r="X120" s="82">
        <f t="shared" ref="X120:X125" si="66">V120+W120</f>
        <v>0</v>
      </c>
      <c r="Y120" s="83"/>
      <c r="Z120" s="82">
        <f>IF(O120="D",Y120*Fee!$C$38,Y120*Fee!$D$38)</f>
        <v>0</v>
      </c>
      <c r="AA120" s="84">
        <f t="shared" ref="AA120:AA125" si="67">Y120+Z120</f>
        <v>0</v>
      </c>
    </row>
    <row r="121" spans="1:27" ht="14.25" customHeight="1">
      <c r="A121" s="195"/>
      <c r="B121" s="69">
        <f t="shared" ref="B121:B125" si="68">B120+1</f>
        <v>80</v>
      </c>
      <c r="C121" s="193" t="s">
        <v>57</v>
      </c>
      <c r="D121" s="171" t="s">
        <v>66</v>
      </c>
      <c r="E121" s="66" t="str">
        <f t="shared" si="64"/>
        <v>Enter D or S in column O</v>
      </c>
      <c r="F121" s="75"/>
      <c r="G121" s="76"/>
      <c r="H121" s="76"/>
      <c r="I121" s="77"/>
      <c r="J121" s="77"/>
      <c r="K121" s="77"/>
      <c r="L121" s="77"/>
      <c r="M121" s="77"/>
      <c r="N121" s="77"/>
      <c r="O121" s="78"/>
      <c r="P121" s="79">
        <f>IF(O121="D",((SUM(G121:N121)*Fee!$C$38)),0)</f>
        <v>0</v>
      </c>
      <c r="Q121" s="80">
        <f>IF(O121="S",((SUM(G121:N121)*Fee!$D$38)),0)</f>
        <v>0</v>
      </c>
      <c r="R121" s="319"/>
      <c r="S121" s="81"/>
      <c r="T121" s="82">
        <f>IF(O121="D",S121*Fee!$C$38,S121*Fee!$D$38)</f>
        <v>0</v>
      </c>
      <c r="U121" s="82">
        <f t="shared" si="65"/>
        <v>0</v>
      </c>
      <c r="V121" s="83"/>
      <c r="W121" s="82">
        <f>IF(O121="D",V121*Fee!$C$38,V121*Fee!$D$38)</f>
        <v>0</v>
      </c>
      <c r="X121" s="82">
        <f t="shared" si="66"/>
        <v>0</v>
      </c>
      <c r="Y121" s="83"/>
      <c r="Z121" s="82">
        <f>IF(O121="D",Y121*Fee!$C$38,Y121*Fee!$D$38)</f>
        <v>0</v>
      </c>
      <c r="AA121" s="84">
        <f t="shared" si="67"/>
        <v>0</v>
      </c>
    </row>
    <row r="122" spans="1:27" ht="14.25" customHeight="1">
      <c r="A122" s="183"/>
      <c r="B122" s="69">
        <f t="shared" si="68"/>
        <v>81</v>
      </c>
      <c r="C122" s="193" t="s">
        <v>58</v>
      </c>
      <c r="D122" s="171" t="s">
        <v>66</v>
      </c>
      <c r="E122" s="66" t="str">
        <f t="shared" si="64"/>
        <v>Enter D or S in column O</v>
      </c>
      <c r="F122" s="75"/>
      <c r="G122" s="76"/>
      <c r="H122" s="76"/>
      <c r="I122" s="77"/>
      <c r="J122" s="77"/>
      <c r="K122" s="77"/>
      <c r="L122" s="77"/>
      <c r="M122" s="77"/>
      <c r="N122" s="77"/>
      <c r="O122" s="78"/>
      <c r="P122" s="79">
        <f>IF(O122="D",((SUM(G122:N122)*Fee!$C$38)),0)</f>
        <v>0</v>
      </c>
      <c r="Q122" s="80">
        <f>IF(O122="S",((SUM(G122:N122)*Fee!$D$38)),0)</f>
        <v>0</v>
      </c>
      <c r="R122" s="319"/>
      <c r="S122" s="81"/>
      <c r="T122" s="82">
        <f>IF(O122="D",S122*Fee!$C$38,S122*Fee!$D$38)</f>
        <v>0</v>
      </c>
      <c r="U122" s="82">
        <f t="shared" si="65"/>
        <v>0</v>
      </c>
      <c r="V122" s="83"/>
      <c r="W122" s="82">
        <f>IF(O122="D",V122*Fee!$C$38,V122*Fee!$D$38)</f>
        <v>0</v>
      </c>
      <c r="X122" s="82">
        <f t="shared" si="66"/>
        <v>0</v>
      </c>
      <c r="Y122" s="83"/>
      <c r="Z122" s="82">
        <f>IF(O122="D",Y122*Fee!$C$38,Y122*Fee!$D$38)</f>
        <v>0</v>
      </c>
      <c r="AA122" s="84">
        <f t="shared" si="67"/>
        <v>0</v>
      </c>
    </row>
    <row r="123" spans="1:27" ht="14.25" customHeight="1">
      <c r="A123" s="195"/>
      <c r="B123" s="69">
        <f t="shared" si="68"/>
        <v>82</v>
      </c>
      <c r="C123" s="193" t="s">
        <v>59</v>
      </c>
      <c r="D123" s="171" t="s">
        <v>66</v>
      </c>
      <c r="E123" s="66" t="str">
        <f t="shared" si="64"/>
        <v>Enter D or S in column O</v>
      </c>
      <c r="F123" s="75"/>
      <c r="G123" s="76"/>
      <c r="H123" s="76"/>
      <c r="I123" s="77"/>
      <c r="J123" s="77"/>
      <c r="K123" s="77"/>
      <c r="L123" s="77"/>
      <c r="M123" s="77"/>
      <c r="N123" s="77"/>
      <c r="O123" s="78"/>
      <c r="P123" s="79">
        <f>IF(O123="D",((SUM(G123:N123)*Fee!$C$38)),0)</f>
        <v>0</v>
      </c>
      <c r="Q123" s="80">
        <f>IF(O123="S",((SUM(G123:N123)*Fee!$D$38)),0)</f>
        <v>0</v>
      </c>
      <c r="R123" s="319"/>
      <c r="S123" s="81"/>
      <c r="T123" s="82">
        <f>IF(O123="D",S123*Fee!$C$38,S123*Fee!$D$38)</f>
        <v>0</v>
      </c>
      <c r="U123" s="82">
        <f t="shared" si="65"/>
        <v>0</v>
      </c>
      <c r="V123" s="83"/>
      <c r="W123" s="82">
        <f>IF(O123="D",V123*Fee!$C$38,V123*Fee!$D$38)</f>
        <v>0</v>
      </c>
      <c r="X123" s="82">
        <f t="shared" si="66"/>
        <v>0</v>
      </c>
      <c r="Y123" s="83"/>
      <c r="Z123" s="82">
        <f>IF(O123="D",Y123*Fee!$C$38,Y123*Fee!$D$38)</f>
        <v>0</v>
      </c>
      <c r="AA123" s="84">
        <f t="shared" si="67"/>
        <v>0</v>
      </c>
    </row>
    <row r="124" spans="1:27" ht="14.25" customHeight="1">
      <c r="A124" s="195"/>
      <c r="B124" s="69">
        <f t="shared" si="68"/>
        <v>83</v>
      </c>
      <c r="C124" s="193" t="s">
        <v>60</v>
      </c>
      <c r="D124" s="171" t="s">
        <v>66</v>
      </c>
      <c r="E124" s="66" t="str">
        <f t="shared" si="64"/>
        <v>Enter D or S in column O</v>
      </c>
      <c r="F124" s="75"/>
      <c r="G124" s="76"/>
      <c r="H124" s="76"/>
      <c r="I124" s="77"/>
      <c r="J124" s="77"/>
      <c r="K124" s="77"/>
      <c r="L124" s="77"/>
      <c r="M124" s="77"/>
      <c r="N124" s="77"/>
      <c r="O124" s="78"/>
      <c r="P124" s="79">
        <f>IF(O124="D",((SUM(G124:N124)*Fee!$C$38)),0)</f>
        <v>0</v>
      </c>
      <c r="Q124" s="80">
        <f>IF(O124="S",((SUM(G124:N124)*Fee!$D$38)),0)</f>
        <v>0</v>
      </c>
      <c r="R124" s="319"/>
      <c r="S124" s="81"/>
      <c r="T124" s="82">
        <f>IF(O124="D",S124*Fee!$C$38,S124*Fee!$D$38)</f>
        <v>0</v>
      </c>
      <c r="U124" s="82">
        <f t="shared" si="65"/>
        <v>0</v>
      </c>
      <c r="V124" s="83"/>
      <c r="W124" s="82">
        <f>IF(O124="D",V124*Fee!$C$38,V124*Fee!$D$38)</f>
        <v>0</v>
      </c>
      <c r="X124" s="82">
        <f t="shared" si="66"/>
        <v>0</v>
      </c>
      <c r="Y124" s="83"/>
      <c r="Z124" s="82">
        <f>IF(O124="D",Y124*Fee!$C$38,Y124*Fee!$D$38)</f>
        <v>0</v>
      </c>
      <c r="AA124" s="84">
        <f t="shared" si="67"/>
        <v>0</v>
      </c>
    </row>
    <row r="125" spans="1:27" ht="14.25" customHeight="1">
      <c r="A125" s="195"/>
      <c r="B125" s="69">
        <f t="shared" si="68"/>
        <v>84</v>
      </c>
      <c r="C125" s="193" t="s">
        <v>61</v>
      </c>
      <c r="D125" s="171" t="s">
        <v>66</v>
      </c>
      <c r="E125" s="66" t="str">
        <f t="shared" si="64"/>
        <v>Enter D or S in column O</v>
      </c>
      <c r="F125" s="75"/>
      <c r="G125" s="76"/>
      <c r="H125" s="76"/>
      <c r="I125" s="77"/>
      <c r="J125" s="77"/>
      <c r="K125" s="77"/>
      <c r="L125" s="77"/>
      <c r="M125" s="77"/>
      <c r="N125" s="77"/>
      <c r="O125" s="78"/>
      <c r="P125" s="79">
        <f>IF(O125="D",((SUM(G125:N125)*Fee!$C$38)),0)</f>
        <v>0</v>
      </c>
      <c r="Q125" s="80">
        <f>IF(O125="S",((SUM(G125:N125)*Fee!$D$38)),0)</f>
        <v>0</v>
      </c>
      <c r="R125" s="319"/>
      <c r="S125" s="81"/>
      <c r="T125" s="82">
        <f>IF(O125="D",S125*Fee!$C$38,S125*Fee!$D$38)</f>
        <v>0</v>
      </c>
      <c r="U125" s="82">
        <f t="shared" si="65"/>
        <v>0</v>
      </c>
      <c r="V125" s="83"/>
      <c r="W125" s="82">
        <f>IF(O125="D",V125*Fee!$C$38,V125*Fee!$D$38)</f>
        <v>0</v>
      </c>
      <c r="X125" s="82">
        <f t="shared" si="66"/>
        <v>0</v>
      </c>
      <c r="Y125" s="83"/>
      <c r="Z125" s="82">
        <f>IF(O125="D",Y125*Fee!$C$38,Y125*Fee!$D$38)</f>
        <v>0</v>
      </c>
      <c r="AA125" s="84">
        <f t="shared" si="67"/>
        <v>0</v>
      </c>
    </row>
    <row r="126" spans="1:27" ht="14.25" customHeight="1">
      <c r="A126" s="195"/>
      <c r="B126" s="68"/>
      <c r="C126" s="193"/>
      <c r="D126" s="171"/>
      <c r="E126" s="66"/>
      <c r="F126" s="323"/>
      <c r="G126" s="324"/>
      <c r="H126" s="324"/>
      <c r="I126" s="85"/>
      <c r="J126" s="85"/>
      <c r="K126" s="85"/>
      <c r="L126" s="85"/>
      <c r="M126" s="85"/>
      <c r="N126" s="85"/>
      <c r="O126" s="325"/>
      <c r="P126" s="85"/>
      <c r="Q126" s="86"/>
      <c r="R126" s="320"/>
      <c r="S126" s="326"/>
      <c r="T126" s="327"/>
      <c r="U126" s="327"/>
      <c r="V126" s="327"/>
      <c r="W126" s="327"/>
      <c r="X126" s="327"/>
      <c r="Y126" s="327"/>
      <c r="Z126" s="327"/>
      <c r="AA126" s="328"/>
    </row>
    <row r="127" spans="1:27" ht="14.25" customHeight="1">
      <c r="A127" s="195"/>
      <c r="B127" s="68"/>
      <c r="C127" s="193" t="s">
        <v>77</v>
      </c>
      <c r="D127" s="171"/>
      <c r="E127" s="66"/>
      <c r="F127" s="323"/>
      <c r="G127" s="324"/>
      <c r="H127" s="324"/>
      <c r="I127" s="85"/>
      <c r="J127" s="85"/>
      <c r="K127" s="85"/>
      <c r="L127" s="85"/>
      <c r="M127" s="85"/>
      <c r="N127" s="85"/>
      <c r="O127" s="325"/>
      <c r="P127" s="85"/>
      <c r="Q127" s="86"/>
      <c r="R127" s="320"/>
      <c r="S127" s="326"/>
      <c r="T127" s="327"/>
      <c r="U127" s="327"/>
      <c r="V127" s="327"/>
      <c r="W127" s="327"/>
      <c r="X127" s="327"/>
      <c r="Y127" s="327"/>
      <c r="Z127" s="327"/>
      <c r="AA127" s="328"/>
    </row>
    <row r="128" spans="1:27" ht="14.25" customHeight="1">
      <c r="A128" s="195"/>
      <c r="B128" s="68">
        <f>B125+1</f>
        <v>85</v>
      </c>
      <c r="C128" s="193" t="s">
        <v>55</v>
      </c>
      <c r="D128" s="171" t="s">
        <v>66</v>
      </c>
      <c r="E128" s="66" t="str">
        <f t="shared" ref="E128:E133" si="69">IF(ISBLANK(O128),"Enter D or S in column O",(ROUNDUP(SUM(G128:N128,P128:Q128),3)))</f>
        <v>Enter D or S in column O</v>
      </c>
      <c r="F128" s="75"/>
      <c r="G128" s="76"/>
      <c r="H128" s="76"/>
      <c r="I128" s="77"/>
      <c r="J128" s="77"/>
      <c r="K128" s="77"/>
      <c r="L128" s="77"/>
      <c r="M128" s="77"/>
      <c r="N128" s="77"/>
      <c r="O128" s="78"/>
      <c r="P128" s="79">
        <f>IF(O128="D",((SUM(G128:N128)*Fee!$C$38)),0)</f>
        <v>0</v>
      </c>
      <c r="Q128" s="80">
        <f>IF(O128="S",((SUM(G128:N128)*Fee!$D$38)),0)</f>
        <v>0</v>
      </c>
      <c r="R128" s="319"/>
      <c r="S128" s="81"/>
      <c r="T128" s="82">
        <f>IF(O128="D",S128*Fee!$C$38,S128*Fee!$D$38)</f>
        <v>0</v>
      </c>
      <c r="U128" s="82">
        <f t="shared" ref="U128:U133" si="70">S128+T128</f>
        <v>0</v>
      </c>
      <c r="V128" s="83"/>
      <c r="W128" s="82">
        <f>IF(O128="D",V128*Fee!$C$38,V128*Fee!$D$38)</f>
        <v>0</v>
      </c>
      <c r="X128" s="82">
        <f t="shared" ref="X128:X133" si="71">V128+W128</f>
        <v>0</v>
      </c>
      <c r="Y128" s="83"/>
      <c r="Z128" s="82">
        <f>IF(O128="D",Y128*Fee!$C$38,Y128*Fee!$D$38)</f>
        <v>0</v>
      </c>
      <c r="AA128" s="84">
        <f t="shared" ref="AA128:AA133" si="72">Y128+Z128</f>
        <v>0</v>
      </c>
    </row>
    <row r="129" spans="1:27" ht="14.25" customHeight="1">
      <c r="A129" s="195"/>
      <c r="B129" s="69">
        <f t="shared" ref="B129:B133" si="73">B128+1</f>
        <v>86</v>
      </c>
      <c r="C129" s="193" t="s">
        <v>57</v>
      </c>
      <c r="D129" s="171" t="s">
        <v>66</v>
      </c>
      <c r="E129" s="66" t="str">
        <f t="shared" si="69"/>
        <v>Enter D or S in column O</v>
      </c>
      <c r="F129" s="75"/>
      <c r="G129" s="76"/>
      <c r="H129" s="76"/>
      <c r="I129" s="77"/>
      <c r="J129" s="77"/>
      <c r="K129" s="77"/>
      <c r="L129" s="77"/>
      <c r="M129" s="77"/>
      <c r="N129" s="77"/>
      <c r="O129" s="78"/>
      <c r="P129" s="79">
        <f>IF(O129="D",((SUM(G129:N129)*Fee!$C$38)),0)</f>
        <v>0</v>
      </c>
      <c r="Q129" s="80">
        <f>IF(O129="S",((SUM(G129:N129)*Fee!$D$38)),0)</f>
        <v>0</v>
      </c>
      <c r="R129" s="319"/>
      <c r="S129" s="81"/>
      <c r="T129" s="82">
        <f>IF(O129="D",S129*Fee!$C$38,S129*Fee!$D$38)</f>
        <v>0</v>
      </c>
      <c r="U129" s="82">
        <f t="shared" si="70"/>
        <v>0</v>
      </c>
      <c r="V129" s="83"/>
      <c r="W129" s="82">
        <f>IF(O129="D",V129*Fee!$C$38,V129*Fee!$D$38)</f>
        <v>0</v>
      </c>
      <c r="X129" s="82">
        <f t="shared" si="71"/>
        <v>0</v>
      </c>
      <c r="Y129" s="83"/>
      <c r="Z129" s="82">
        <f>IF(O129="D",Y129*Fee!$C$38,Y129*Fee!$D$38)</f>
        <v>0</v>
      </c>
      <c r="AA129" s="84">
        <f t="shared" si="72"/>
        <v>0</v>
      </c>
    </row>
    <row r="130" spans="1:27" ht="14.25" customHeight="1">
      <c r="A130" s="183"/>
      <c r="B130" s="69">
        <f t="shared" si="73"/>
        <v>87</v>
      </c>
      <c r="C130" s="193" t="s">
        <v>58</v>
      </c>
      <c r="D130" s="171" t="s">
        <v>66</v>
      </c>
      <c r="E130" s="66" t="str">
        <f t="shared" si="69"/>
        <v>Enter D or S in column O</v>
      </c>
      <c r="F130" s="75"/>
      <c r="G130" s="76"/>
      <c r="H130" s="76"/>
      <c r="I130" s="77"/>
      <c r="J130" s="77"/>
      <c r="K130" s="77"/>
      <c r="L130" s="77"/>
      <c r="M130" s="77"/>
      <c r="N130" s="77"/>
      <c r="O130" s="78"/>
      <c r="P130" s="79">
        <f>IF(O130="D",((SUM(G130:N130)*Fee!$C$38)),0)</f>
        <v>0</v>
      </c>
      <c r="Q130" s="80">
        <f>IF(O130="S",((SUM(G130:N130)*Fee!$D$38)),0)</f>
        <v>0</v>
      </c>
      <c r="R130" s="319"/>
      <c r="S130" s="81"/>
      <c r="T130" s="82">
        <f>IF(O130="D",S130*Fee!$C$38,S130*Fee!$D$38)</f>
        <v>0</v>
      </c>
      <c r="U130" s="82">
        <f t="shared" si="70"/>
        <v>0</v>
      </c>
      <c r="V130" s="83"/>
      <c r="W130" s="82">
        <f>IF(O130="D",V130*Fee!$C$38,V130*Fee!$D$38)</f>
        <v>0</v>
      </c>
      <c r="X130" s="82">
        <f t="shared" si="71"/>
        <v>0</v>
      </c>
      <c r="Y130" s="83"/>
      <c r="Z130" s="82">
        <f>IF(O130="D",Y130*Fee!$C$38,Y130*Fee!$D$38)</f>
        <v>0</v>
      </c>
      <c r="AA130" s="84">
        <f t="shared" si="72"/>
        <v>0</v>
      </c>
    </row>
    <row r="131" spans="1:27" ht="14.25" customHeight="1">
      <c r="A131" s="195"/>
      <c r="B131" s="69">
        <f t="shared" si="73"/>
        <v>88</v>
      </c>
      <c r="C131" s="193" t="s">
        <v>59</v>
      </c>
      <c r="D131" s="171" t="s">
        <v>66</v>
      </c>
      <c r="E131" s="66" t="str">
        <f t="shared" si="69"/>
        <v>Enter D or S in column O</v>
      </c>
      <c r="F131" s="75"/>
      <c r="G131" s="76"/>
      <c r="H131" s="76"/>
      <c r="I131" s="77"/>
      <c r="J131" s="77"/>
      <c r="K131" s="77"/>
      <c r="L131" s="77"/>
      <c r="M131" s="77"/>
      <c r="N131" s="77"/>
      <c r="O131" s="78"/>
      <c r="P131" s="79">
        <f>IF(O131="D",((SUM(G131:N131)*Fee!$C$38)),0)</f>
        <v>0</v>
      </c>
      <c r="Q131" s="80">
        <f>IF(O131="S",((SUM(G131:N131)*Fee!$D$38)),0)</f>
        <v>0</v>
      </c>
      <c r="R131" s="319"/>
      <c r="S131" s="81"/>
      <c r="T131" s="82">
        <f>IF(O131="D",S131*Fee!$C$38,S131*Fee!$D$38)</f>
        <v>0</v>
      </c>
      <c r="U131" s="82">
        <f t="shared" si="70"/>
        <v>0</v>
      </c>
      <c r="V131" s="83"/>
      <c r="W131" s="82">
        <f>IF(O131="D",V131*Fee!$C$38,V131*Fee!$D$38)</f>
        <v>0</v>
      </c>
      <c r="X131" s="82">
        <f t="shared" si="71"/>
        <v>0</v>
      </c>
      <c r="Y131" s="83"/>
      <c r="Z131" s="82">
        <f>IF(O131="D",Y131*Fee!$C$38,Y131*Fee!$D$38)</f>
        <v>0</v>
      </c>
      <c r="AA131" s="84">
        <f t="shared" si="72"/>
        <v>0</v>
      </c>
    </row>
    <row r="132" spans="1:27" ht="14.25" customHeight="1">
      <c r="A132" s="195"/>
      <c r="B132" s="69">
        <f t="shared" si="73"/>
        <v>89</v>
      </c>
      <c r="C132" s="193" t="s">
        <v>60</v>
      </c>
      <c r="D132" s="171" t="s">
        <v>66</v>
      </c>
      <c r="E132" s="66" t="str">
        <f t="shared" si="69"/>
        <v>Enter D or S in column O</v>
      </c>
      <c r="F132" s="75"/>
      <c r="G132" s="76"/>
      <c r="H132" s="76"/>
      <c r="I132" s="77"/>
      <c r="J132" s="77"/>
      <c r="K132" s="77"/>
      <c r="L132" s="77"/>
      <c r="M132" s="77"/>
      <c r="N132" s="77"/>
      <c r="O132" s="78"/>
      <c r="P132" s="79">
        <f>IF(O132="D",((SUM(G132:N132)*Fee!$C$38)),0)</f>
        <v>0</v>
      </c>
      <c r="Q132" s="80">
        <f>IF(O132="S",((SUM(G132:N132)*Fee!$D$38)),0)</f>
        <v>0</v>
      </c>
      <c r="R132" s="319"/>
      <c r="S132" s="81"/>
      <c r="T132" s="82">
        <f>IF(O132="D",S132*Fee!$C$38,S132*Fee!$D$38)</f>
        <v>0</v>
      </c>
      <c r="U132" s="82">
        <f t="shared" si="70"/>
        <v>0</v>
      </c>
      <c r="V132" s="83"/>
      <c r="W132" s="82">
        <f>IF(O132="D",V132*Fee!$C$38,V132*Fee!$D$38)</f>
        <v>0</v>
      </c>
      <c r="X132" s="82">
        <f t="shared" si="71"/>
        <v>0</v>
      </c>
      <c r="Y132" s="83"/>
      <c r="Z132" s="82">
        <f>IF(O132="D",Y132*Fee!$C$38,Y132*Fee!$D$38)</f>
        <v>0</v>
      </c>
      <c r="AA132" s="84">
        <f t="shared" si="72"/>
        <v>0</v>
      </c>
    </row>
    <row r="133" spans="1:27" ht="14.25" customHeight="1">
      <c r="A133" s="195"/>
      <c r="B133" s="69">
        <f t="shared" si="73"/>
        <v>90</v>
      </c>
      <c r="C133" s="193" t="s">
        <v>61</v>
      </c>
      <c r="D133" s="171" t="s">
        <v>66</v>
      </c>
      <c r="E133" s="66" t="str">
        <f t="shared" si="69"/>
        <v>Enter D or S in column O</v>
      </c>
      <c r="F133" s="75"/>
      <c r="G133" s="76"/>
      <c r="H133" s="76"/>
      <c r="I133" s="77"/>
      <c r="J133" s="77"/>
      <c r="K133" s="77"/>
      <c r="L133" s="77"/>
      <c r="M133" s="77"/>
      <c r="N133" s="77"/>
      <c r="O133" s="78"/>
      <c r="P133" s="79">
        <f>IF(O133="D",((SUM(G133:N133)*Fee!$C$38)),0)</f>
        <v>0</v>
      </c>
      <c r="Q133" s="80">
        <f>IF(O133="S",((SUM(G133:N133)*Fee!$D$38)),0)</f>
        <v>0</v>
      </c>
      <c r="R133" s="319"/>
      <c r="S133" s="81"/>
      <c r="T133" s="82">
        <f>IF(O133="D",S133*Fee!$C$38,S133*Fee!$D$38)</f>
        <v>0</v>
      </c>
      <c r="U133" s="82">
        <f t="shared" si="70"/>
        <v>0</v>
      </c>
      <c r="V133" s="83"/>
      <c r="W133" s="82">
        <f>IF(O133="D",V133*Fee!$C$38,V133*Fee!$D$38)</f>
        <v>0</v>
      </c>
      <c r="X133" s="82">
        <f t="shared" si="71"/>
        <v>0</v>
      </c>
      <c r="Y133" s="83"/>
      <c r="Z133" s="82">
        <f>IF(O133="D",Y133*Fee!$C$38,Y133*Fee!$D$38)</f>
        <v>0</v>
      </c>
      <c r="AA133" s="84">
        <f t="shared" si="72"/>
        <v>0</v>
      </c>
    </row>
    <row r="134" spans="1:27" ht="14.25" customHeight="1">
      <c r="A134" s="195"/>
      <c r="B134" s="68"/>
      <c r="C134" s="193"/>
      <c r="D134" s="171"/>
      <c r="E134" s="66"/>
      <c r="F134" s="323"/>
      <c r="G134" s="324"/>
      <c r="H134" s="324"/>
      <c r="I134" s="85"/>
      <c r="J134" s="85"/>
      <c r="K134" s="85"/>
      <c r="L134" s="85"/>
      <c r="M134" s="85"/>
      <c r="N134" s="85"/>
      <c r="O134" s="325"/>
      <c r="P134" s="85"/>
      <c r="Q134" s="86"/>
      <c r="R134" s="320"/>
      <c r="S134" s="326"/>
      <c r="T134" s="327"/>
      <c r="U134" s="327"/>
      <c r="V134" s="327"/>
      <c r="W134" s="327"/>
      <c r="X134" s="327"/>
      <c r="Y134" s="327"/>
      <c r="Z134" s="327"/>
      <c r="AA134" s="328"/>
    </row>
    <row r="135" spans="1:27" ht="14.25" customHeight="1">
      <c r="A135" s="195"/>
      <c r="B135" s="68"/>
      <c r="C135" s="193" t="s">
        <v>78</v>
      </c>
      <c r="D135" s="171"/>
      <c r="E135" s="66"/>
      <c r="F135" s="323"/>
      <c r="G135" s="324"/>
      <c r="H135" s="324"/>
      <c r="I135" s="85"/>
      <c r="J135" s="85"/>
      <c r="K135" s="85"/>
      <c r="L135" s="85"/>
      <c r="M135" s="85"/>
      <c r="N135" s="85"/>
      <c r="O135" s="325"/>
      <c r="P135" s="85"/>
      <c r="Q135" s="86"/>
      <c r="R135" s="320"/>
      <c r="S135" s="326"/>
      <c r="T135" s="327"/>
      <c r="U135" s="327"/>
      <c r="V135" s="327"/>
      <c r="W135" s="327"/>
      <c r="X135" s="327"/>
      <c r="Y135" s="327"/>
      <c r="Z135" s="327"/>
      <c r="AA135" s="328"/>
    </row>
    <row r="136" spans="1:27" ht="14.25" customHeight="1">
      <c r="A136" s="195"/>
      <c r="B136" s="68">
        <f>B133+1</f>
        <v>91</v>
      </c>
      <c r="C136" s="193" t="s">
        <v>55</v>
      </c>
      <c r="D136" s="171" t="s">
        <v>66</v>
      </c>
      <c r="E136" s="66" t="str">
        <f t="shared" ref="E136:E141" si="74">IF(ISBLANK(O136),"Enter D or S in column O",(ROUNDUP(SUM(G136:N136,P136:Q136),3)))</f>
        <v>Enter D or S in column O</v>
      </c>
      <c r="F136" s="75"/>
      <c r="G136" s="76"/>
      <c r="H136" s="76"/>
      <c r="I136" s="77"/>
      <c r="J136" s="77"/>
      <c r="K136" s="77"/>
      <c r="L136" s="77"/>
      <c r="M136" s="77"/>
      <c r="N136" s="77"/>
      <c r="O136" s="78"/>
      <c r="P136" s="79">
        <f>IF(O136="D",((SUM(G136:N136)*Fee!$C$38)),0)</f>
        <v>0</v>
      </c>
      <c r="Q136" s="80">
        <f>IF(O136="S",((SUM(G136:N136)*Fee!$D$38)),0)</f>
        <v>0</v>
      </c>
      <c r="R136" s="319"/>
      <c r="S136" s="81"/>
      <c r="T136" s="82">
        <f>IF(O136="D",S136*Fee!$C$38,S136*Fee!$D$38)</f>
        <v>0</v>
      </c>
      <c r="U136" s="82">
        <f t="shared" ref="U136:U141" si="75">S136+T136</f>
        <v>0</v>
      </c>
      <c r="V136" s="83"/>
      <c r="W136" s="82">
        <f>IF(O136="D",V136*Fee!$C$38,V136*Fee!$D$38)</f>
        <v>0</v>
      </c>
      <c r="X136" s="82">
        <f t="shared" ref="X136:X141" si="76">V136+W136</f>
        <v>0</v>
      </c>
      <c r="Y136" s="83"/>
      <c r="Z136" s="82">
        <f>IF(O136="D",Y136*Fee!$C$38,Y136*Fee!$D$38)</f>
        <v>0</v>
      </c>
      <c r="AA136" s="84">
        <f t="shared" ref="AA136:AA141" si="77">Y136+Z136</f>
        <v>0</v>
      </c>
    </row>
    <row r="137" spans="1:27" ht="14.25" customHeight="1">
      <c r="A137" s="195"/>
      <c r="B137" s="69">
        <f t="shared" ref="B137:B141" si="78">B136+1</f>
        <v>92</v>
      </c>
      <c r="C137" s="193" t="s">
        <v>57</v>
      </c>
      <c r="D137" s="171" t="s">
        <v>66</v>
      </c>
      <c r="E137" s="66" t="str">
        <f t="shared" si="74"/>
        <v>Enter D or S in column O</v>
      </c>
      <c r="F137" s="75"/>
      <c r="G137" s="76"/>
      <c r="H137" s="76"/>
      <c r="I137" s="77"/>
      <c r="J137" s="77"/>
      <c r="K137" s="77"/>
      <c r="L137" s="77"/>
      <c r="M137" s="77"/>
      <c r="N137" s="77"/>
      <c r="O137" s="78"/>
      <c r="P137" s="79">
        <f>IF(O137="D",((SUM(G137:N137)*Fee!$C$38)),0)</f>
        <v>0</v>
      </c>
      <c r="Q137" s="80">
        <f>IF(O137="S",((SUM(G137:N137)*Fee!$D$38)),0)</f>
        <v>0</v>
      </c>
      <c r="R137" s="319"/>
      <c r="S137" s="81"/>
      <c r="T137" s="82">
        <f>IF(O137="D",S137*Fee!$C$38,S137*Fee!$D$38)</f>
        <v>0</v>
      </c>
      <c r="U137" s="82">
        <f t="shared" si="75"/>
        <v>0</v>
      </c>
      <c r="V137" s="83"/>
      <c r="W137" s="82">
        <f>IF(O137="D",V137*Fee!$C$38,V137*Fee!$D$38)</f>
        <v>0</v>
      </c>
      <c r="X137" s="82">
        <f t="shared" si="76"/>
        <v>0</v>
      </c>
      <c r="Y137" s="83"/>
      <c r="Z137" s="82">
        <f>IF(O137="D",Y137*Fee!$C$38,Y137*Fee!$D$38)</f>
        <v>0</v>
      </c>
      <c r="AA137" s="84">
        <f t="shared" si="77"/>
        <v>0</v>
      </c>
    </row>
    <row r="138" spans="1:27" ht="27.6">
      <c r="A138" s="183"/>
      <c r="B138" s="69">
        <f t="shared" si="78"/>
        <v>93</v>
      </c>
      <c r="C138" s="193" t="s">
        <v>58</v>
      </c>
      <c r="D138" s="171" t="s">
        <v>66</v>
      </c>
      <c r="E138" s="66" t="str">
        <f t="shared" si="74"/>
        <v>Enter D or S in column O</v>
      </c>
      <c r="F138" s="75"/>
      <c r="G138" s="76"/>
      <c r="H138" s="76"/>
      <c r="I138" s="77"/>
      <c r="J138" s="77"/>
      <c r="K138" s="77"/>
      <c r="L138" s="77"/>
      <c r="M138" s="77"/>
      <c r="N138" s="77"/>
      <c r="O138" s="78"/>
      <c r="P138" s="79">
        <f>IF(O138="D",((SUM(G138:N138)*Fee!$C$38)),0)</f>
        <v>0</v>
      </c>
      <c r="Q138" s="80">
        <f>IF(O138="S",((SUM(G138:N138)*Fee!$D$38)),0)</f>
        <v>0</v>
      </c>
      <c r="R138" s="319"/>
      <c r="S138" s="81"/>
      <c r="T138" s="82">
        <f>IF(O138="D",S138*Fee!$C$38,S138*Fee!$D$38)</f>
        <v>0</v>
      </c>
      <c r="U138" s="82">
        <f t="shared" si="75"/>
        <v>0</v>
      </c>
      <c r="V138" s="83"/>
      <c r="W138" s="82">
        <f>IF(O138="D",V138*Fee!$C$38,V138*Fee!$D$38)</f>
        <v>0</v>
      </c>
      <c r="X138" s="82">
        <f t="shared" si="76"/>
        <v>0</v>
      </c>
      <c r="Y138" s="83"/>
      <c r="Z138" s="82">
        <f>IF(O138="D",Y138*Fee!$C$38,Y138*Fee!$D$38)</f>
        <v>0</v>
      </c>
      <c r="AA138" s="84">
        <f t="shared" si="77"/>
        <v>0</v>
      </c>
    </row>
    <row r="139" spans="1:27" ht="14.25" customHeight="1">
      <c r="A139" s="195"/>
      <c r="B139" s="69">
        <f t="shared" si="78"/>
        <v>94</v>
      </c>
      <c r="C139" s="193" t="s">
        <v>59</v>
      </c>
      <c r="D139" s="171" t="s">
        <v>66</v>
      </c>
      <c r="E139" s="66" t="str">
        <f t="shared" si="74"/>
        <v>Enter D or S in column O</v>
      </c>
      <c r="F139" s="75"/>
      <c r="G139" s="76"/>
      <c r="H139" s="76"/>
      <c r="I139" s="77"/>
      <c r="J139" s="77"/>
      <c r="K139" s="77"/>
      <c r="L139" s="77"/>
      <c r="M139" s="77"/>
      <c r="N139" s="77"/>
      <c r="O139" s="78"/>
      <c r="P139" s="79">
        <f>IF(O139="D",((SUM(G139:N139)*Fee!$C$38)),0)</f>
        <v>0</v>
      </c>
      <c r="Q139" s="80">
        <f>IF(O139="S",((SUM(G139:N139)*Fee!$D$38)),0)</f>
        <v>0</v>
      </c>
      <c r="R139" s="319"/>
      <c r="S139" s="81"/>
      <c r="T139" s="82">
        <f>IF(O139="D",S139*Fee!$C$38,S139*Fee!$D$38)</f>
        <v>0</v>
      </c>
      <c r="U139" s="82">
        <f t="shared" si="75"/>
        <v>0</v>
      </c>
      <c r="V139" s="83"/>
      <c r="W139" s="82">
        <f>IF(O139="D",V139*Fee!$C$38,V139*Fee!$D$38)</f>
        <v>0</v>
      </c>
      <c r="X139" s="82">
        <f t="shared" si="76"/>
        <v>0</v>
      </c>
      <c r="Y139" s="83"/>
      <c r="Z139" s="82">
        <f>IF(O139="D",Y139*Fee!$C$38,Y139*Fee!$D$38)</f>
        <v>0</v>
      </c>
      <c r="AA139" s="84">
        <f t="shared" si="77"/>
        <v>0</v>
      </c>
    </row>
    <row r="140" spans="1:27" ht="14.25" customHeight="1">
      <c r="A140" s="183"/>
      <c r="B140" s="69">
        <f t="shared" si="78"/>
        <v>95</v>
      </c>
      <c r="C140" s="193" t="s">
        <v>60</v>
      </c>
      <c r="D140" s="171" t="s">
        <v>66</v>
      </c>
      <c r="E140" s="66" t="str">
        <f t="shared" si="74"/>
        <v>Enter D or S in column O</v>
      </c>
      <c r="F140" s="75"/>
      <c r="G140" s="76"/>
      <c r="H140" s="76"/>
      <c r="I140" s="77"/>
      <c r="J140" s="77"/>
      <c r="K140" s="77"/>
      <c r="L140" s="77"/>
      <c r="M140" s="77"/>
      <c r="N140" s="77"/>
      <c r="O140" s="78"/>
      <c r="P140" s="79">
        <f>IF(O140="D",((SUM(G140:N140)*Fee!$C$38)),0)</f>
        <v>0</v>
      </c>
      <c r="Q140" s="80">
        <f>IF(O140="S",((SUM(G140:N140)*Fee!$D$38)),0)</f>
        <v>0</v>
      </c>
      <c r="R140" s="319"/>
      <c r="S140" s="81"/>
      <c r="T140" s="82">
        <f>IF(O140="D",S140*Fee!$C$38,S140*Fee!$D$38)</f>
        <v>0</v>
      </c>
      <c r="U140" s="82">
        <f t="shared" si="75"/>
        <v>0</v>
      </c>
      <c r="V140" s="83"/>
      <c r="W140" s="82">
        <f>IF(O140="D",V140*Fee!$C$38,V140*Fee!$D$38)</f>
        <v>0</v>
      </c>
      <c r="X140" s="82">
        <f t="shared" si="76"/>
        <v>0</v>
      </c>
      <c r="Y140" s="83"/>
      <c r="Z140" s="82">
        <f>IF(O140="D",Y140*Fee!$C$38,Y140*Fee!$D$38)</f>
        <v>0</v>
      </c>
      <c r="AA140" s="84">
        <f t="shared" si="77"/>
        <v>0</v>
      </c>
    </row>
    <row r="141" spans="1:27" ht="14.25" customHeight="1">
      <c r="A141" s="195"/>
      <c r="B141" s="69">
        <f t="shared" si="78"/>
        <v>96</v>
      </c>
      <c r="C141" s="193" t="s">
        <v>61</v>
      </c>
      <c r="D141" s="171" t="s">
        <v>66</v>
      </c>
      <c r="E141" s="66" t="str">
        <f t="shared" si="74"/>
        <v>Enter D or S in column O</v>
      </c>
      <c r="F141" s="75"/>
      <c r="G141" s="76"/>
      <c r="H141" s="76"/>
      <c r="I141" s="77"/>
      <c r="J141" s="77"/>
      <c r="K141" s="77"/>
      <c r="L141" s="77"/>
      <c r="M141" s="77"/>
      <c r="N141" s="77"/>
      <c r="O141" s="78"/>
      <c r="P141" s="79">
        <f>IF(O141="D",((SUM(G141:N141)*Fee!$C$38)),0)</f>
        <v>0</v>
      </c>
      <c r="Q141" s="80">
        <f>IF(O141="S",((SUM(G141:N141)*Fee!$D$38)),0)</f>
        <v>0</v>
      </c>
      <c r="R141" s="319"/>
      <c r="S141" s="81"/>
      <c r="T141" s="82">
        <f>IF(O141="D",S141*Fee!$C$38,S141*Fee!$D$38)</f>
        <v>0</v>
      </c>
      <c r="U141" s="82">
        <f t="shared" si="75"/>
        <v>0</v>
      </c>
      <c r="V141" s="83"/>
      <c r="W141" s="82">
        <f>IF(O141="D",V141*Fee!$C$38,V141*Fee!$D$38)</f>
        <v>0</v>
      </c>
      <c r="X141" s="82">
        <f t="shared" si="76"/>
        <v>0</v>
      </c>
      <c r="Y141" s="83"/>
      <c r="Z141" s="82">
        <f>IF(O141="D",Y141*Fee!$C$38,Y141*Fee!$D$38)</f>
        <v>0</v>
      </c>
      <c r="AA141" s="84">
        <f t="shared" si="77"/>
        <v>0</v>
      </c>
    </row>
    <row r="142" spans="1:27" ht="14.25" customHeight="1">
      <c r="A142" s="195"/>
      <c r="B142" s="68"/>
      <c r="C142" s="199"/>
      <c r="D142" s="171"/>
      <c r="E142" s="66"/>
      <c r="F142" s="323"/>
      <c r="G142" s="324"/>
      <c r="H142" s="324"/>
      <c r="I142" s="85"/>
      <c r="J142" s="85"/>
      <c r="K142" s="85"/>
      <c r="L142" s="85"/>
      <c r="M142" s="85"/>
      <c r="N142" s="85"/>
      <c r="O142" s="325"/>
      <c r="P142" s="85"/>
      <c r="Q142" s="86"/>
      <c r="R142" s="320"/>
      <c r="S142" s="326"/>
      <c r="T142" s="327"/>
      <c r="U142" s="327"/>
      <c r="V142" s="327"/>
      <c r="W142" s="327"/>
      <c r="X142" s="327"/>
      <c r="Y142" s="327"/>
      <c r="Z142" s="327"/>
      <c r="AA142" s="328"/>
    </row>
    <row r="143" spans="1:27" ht="14.25" customHeight="1">
      <c r="A143" s="195"/>
      <c r="B143" s="68"/>
      <c r="C143" s="200" t="s">
        <v>79</v>
      </c>
      <c r="D143" s="192"/>
      <c r="E143" s="66"/>
      <c r="F143" s="323"/>
      <c r="G143" s="324"/>
      <c r="H143" s="324"/>
      <c r="I143" s="85"/>
      <c r="J143" s="85"/>
      <c r="K143" s="85"/>
      <c r="L143" s="85"/>
      <c r="M143" s="85"/>
      <c r="N143" s="85"/>
      <c r="O143" s="325"/>
      <c r="P143" s="85"/>
      <c r="Q143" s="86"/>
      <c r="R143" s="320"/>
      <c r="S143" s="326"/>
      <c r="T143" s="327"/>
      <c r="U143" s="327"/>
      <c r="V143" s="327"/>
      <c r="W143" s="327"/>
      <c r="X143" s="327"/>
      <c r="Y143" s="327"/>
      <c r="Z143" s="327"/>
      <c r="AA143" s="328"/>
    </row>
    <row r="144" spans="1:27" ht="14.25" customHeight="1">
      <c r="A144" s="195"/>
      <c r="B144" s="68"/>
      <c r="C144" s="201"/>
      <c r="D144" s="192"/>
      <c r="E144" s="66"/>
      <c r="F144" s="323"/>
      <c r="G144" s="324"/>
      <c r="H144" s="324"/>
      <c r="I144" s="85"/>
      <c r="J144" s="85"/>
      <c r="K144" s="85"/>
      <c r="L144" s="85"/>
      <c r="M144" s="85"/>
      <c r="N144" s="85"/>
      <c r="O144" s="325"/>
      <c r="P144" s="85"/>
      <c r="Q144" s="86"/>
      <c r="R144" s="320"/>
      <c r="S144" s="326"/>
      <c r="T144" s="327"/>
      <c r="U144" s="327"/>
      <c r="V144" s="327"/>
      <c r="W144" s="327"/>
      <c r="X144" s="327"/>
      <c r="Y144" s="327"/>
      <c r="Z144" s="327"/>
      <c r="AA144" s="328"/>
    </row>
    <row r="145" spans="1:27" ht="14.25" customHeight="1">
      <c r="A145" s="195"/>
      <c r="B145" s="68"/>
      <c r="C145" s="193" t="s">
        <v>71</v>
      </c>
      <c r="D145" s="171"/>
      <c r="E145" s="66"/>
      <c r="F145" s="323"/>
      <c r="G145" s="324"/>
      <c r="H145" s="324"/>
      <c r="I145" s="85"/>
      <c r="J145" s="85"/>
      <c r="K145" s="85"/>
      <c r="L145" s="85"/>
      <c r="M145" s="85"/>
      <c r="N145" s="85"/>
      <c r="O145" s="325"/>
      <c r="P145" s="85"/>
      <c r="Q145" s="86"/>
      <c r="R145" s="320"/>
      <c r="S145" s="326"/>
      <c r="T145" s="327"/>
      <c r="U145" s="327"/>
      <c r="V145" s="327"/>
      <c r="W145" s="327"/>
      <c r="X145" s="327"/>
      <c r="Y145" s="327"/>
      <c r="Z145" s="327"/>
      <c r="AA145" s="328"/>
    </row>
    <row r="146" spans="1:27" ht="14.25" customHeight="1">
      <c r="A146" s="195"/>
      <c r="B146" s="68">
        <f>B141+1</f>
        <v>97</v>
      </c>
      <c r="C146" s="193" t="s">
        <v>55</v>
      </c>
      <c r="D146" s="171" t="s">
        <v>56</v>
      </c>
      <c r="E146" s="66" t="str">
        <f t="shared" ref="E146:E151" si="79">IF(ISBLANK(O146),"Enter D or S in column O",(ROUNDUP(SUM(G146:N146,P146:Q146),3)))</f>
        <v>Enter D or S in column O</v>
      </c>
      <c r="F146" s="75"/>
      <c r="G146" s="76"/>
      <c r="H146" s="76"/>
      <c r="I146" s="77"/>
      <c r="J146" s="77"/>
      <c r="K146" s="77"/>
      <c r="L146" s="77"/>
      <c r="M146" s="77"/>
      <c r="N146" s="77"/>
      <c r="O146" s="78"/>
      <c r="P146" s="79">
        <f>IF(O146="D",((SUM(G146:N146)*Fee!$C$38)),0)</f>
        <v>0</v>
      </c>
      <c r="Q146" s="80">
        <f>IF(O146="S",((SUM(G146:N146)*Fee!$D$38)),0)</f>
        <v>0</v>
      </c>
      <c r="R146" s="319"/>
      <c r="S146" s="81"/>
      <c r="T146" s="82">
        <f>IF(O146="D",S146*Fee!$C$38,S146*Fee!$D$38)</f>
        <v>0</v>
      </c>
      <c r="U146" s="82">
        <f t="shared" ref="U146:U151" si="80">S146+T146</f>
        <v>0</v>
      </c>
      <c r="V146" s="83"/>
      <c r="W146" s="82">
        <f>IF(O146="D",V146*Fee!$C$38,V146*Fee!$D$38)</f>
        <v>0</v>
      </c>
      <c r="X146" s="82">
        <f t="shared" ref="X146:X151" si="81">V146+W146</f>
        <v>0</v>
      </c>
      <c r="Y146" s="83"/>
      <c r="Z146" s="82">
        <f>IF(O146="D",Y146*Fee!$C$38,Y146*Fee!$D$38)</f>
        <v>0</v>
      </c>
      <c r="AA146" s="84">
        <f t="shared" ref="AA146:AA151" si="82">Y146+Z146</f>
        <v>0</v>
      </c>
    </row>
    <row r="147" spans="1:27" ht="14.25" customHeight="1">
      <c r="A147" s="195"/>
      <c r="B147" s="69">
        <f t="shared" ref="B147:B151" si="83">B146+1</f>
        <v>98</v>
      </c>
      <c r="C147" s="193" t="s">
        <v>57</v>
      </c>
      <c r="D147" s="171" t="s">
        <v>56</v>
      </c>
      <c r="E147" s="66" t="str">
        <f t="shared" si="79"/>
        <v>Enter D or S in column O</v>
      </c>
      <c r="F147" s="75"/>
      <c r="G147" s="76"/>
      <c r="H147" s="76"/>
      <c r="I147" s="77"/>
      <c r="J147" s="77"/>
      <c r="K147" s="77"/>
      <c r="L147" s="77"/>
      <c r="M147" s="77"/>
      <c r="N147" s="77"/>
      <c r="O147" s="78"/>
      <c r="P147" s="79">
        <f>IF(O147="D",((SUM(G147:N147)*Fee!$C$38)),0)</f>
        <v>0</v>
      </c>
      <c r="Q147" s="80">
        <f>IF(O147="S",((SUM(G147:N147)*Fee!$D$38)),0)</f>
        <v>0</v>
      </c>
      <c r="R147" s="319"/>
      <c r="S147" s="81"/>
      <c r="T147" s="82">
        <f>IF(O147="D",S147*Fee!$C$38,S147*Fee!$D$38)</f>
        <v>0</v>
      </c>
      <c r="U147" s="82">
        <f t="shared" si="80"/>
        <v>0</v>
      </c>
      <c r="V147" s="83"/>
      <c r="W147" s="82">
        <f>IF(O147="D",V147*Fee!$C$38,V147*Fee!$D$38)</f>
        <v>0</v>
      </c>
      <c r="X147" s="82">
        <f t="shared" si="81"/>
        <v>0</v>
      </c>
      <c r="Y147" s="83"/>
      <c r="Z147" s="82">
        <f>IF(O147="D",Y147*Fee!$C$38,Y147*Fee!$D$38)</f>
        <v>0</v>
      </c>
      <c r="AA147" s="84">
        <f t="shared" si="82"/>
        <v>0</v>
      </c>
    </row>
    <row r="148" spans="1:27" ht="14.25" customHeight="1">
      <c r="A148" s="183"/>
      <c r="B148" s="69">
        <f t="shared" si="83"/>
        <v>99</v>
      </c>
      <c r="C148" s="193" t="s">
        <v>58</v>
      </c>
      <c r="D148" s="171" t="s">
        <v>56</v>
      </c>
      <c r="E148" s="66" t="str">
        <f t="shared" si="79"/>
        <v>Enter D or S in column O</v>
      </c>
      <c r="F148" s="75"/>
      <c r="G148" s="76"/>
      <c r="H148" s="76"/>
      <c r="I148" s="77"/>
      <c r="J148" s="77"/>
      <c r="K148" s="77"/>
      <c r="L148" s="77"/>
      <c r="M148" s="77"/>
      <c r="N148" s="77"/>
      <c r="O148" s="78"/>
      <c r="P148" s="79">
        <f>IF(O148="D",((SUM(G148:N148)*Fee!$C$38)),0)</f>
        <v>0</v>
      </c>
      <c r="Q148" s="80">
        <f>IF(O148="S",((SUM(G148:N148)*Fee!$D$38)),0)</f>
        <v>0</v>
      </c>
      <c r="R148" s="319"/>
      <c r="S148" s="81"/>
      <c r="T148" s="82">
        <f>IF(O148="D",S148*Fee!$C$38,S148*Fee!$D$38)</f>
        <v>0</v>
      </c>
      <c r="U148" s="82">
        <f t="shared" si="80"/>
        <v>0</v>
      </c>
      <c r="V148" s="83"/>
      <c r="W148" s="82">
        <f>IF(O148="D",V148*Fee!$C$38,V148*Fee!$D$38)</f>
        <v>0</v>
      </c>
      <c r="X148" s="82">
        <f t="shared" si="81"/>
        <v>0</v>
      </c>
      <c r="Y148" s="83"/>
      <c r="Z148" s="82">
        <f>IF(O148="D",Y148*Fee!$C$38,Y148*Fee!$D$38)</f>
        <v>0</v>
      </c>
      <c r="AA148" s="84">
        <f t="shared" si="82"/>
        <v>0</v>
      </c>
    </row>
    <row r="149" spans="1:27" ht="14.25" customHeight="1">
      <c r="A149" s="195"/>
      <c r="B149" s="69">
        <f t="shared" si="83"/>
        <v>100</v>
      </c>
      <c r="C149" s="193" t="s">
        <v>59</v>
      </c>
      <c r="D149" s="171" t="s">
        <v>56</v>
      </c>
      <c r="E149" s="66" t="str">
        <f t="shared" si="79"/>
        <v>Enter D or S in column O</v>
      </c>
      <c r="F149" s="75"/>
      <c r="G149" s="76"/>
      <c r="H149" s="76"/>
      <c r="I149" s="77"/>
      <c r="J149" s="77"/>
      <c r="K149" s="77"/>
      <c r="L149" s="77"/>
      <c r="M149" s="77"/>
      <c r="N149" s="77"/>
      <c r="O149" s="78"/>
      <c r="P149" s="79">
        <f>IF(O149="D",((SUM(G149:N149)*Fee!$C$38)),0)</f>
        <v>0</v>
      </c>
      <c r="Q149" s="80">
        <f>IF(O149="S",((SUM(G149:N149)*Fee!$D$38)),0)</f>
        <v>0</v>
      </c>
      <c r="R149" s="319"/>
      <c r="S149" s="81"/>
      <c r="T149" s="82">
        <f>IF(O149="D",S149*Fee!$C$38,S149*Fee!$D$38)</f>
        <v>0</v>
      </c>
      <c r="U149" s="82">
        <f t="shared" si="80"/>
        <v>0</v>
      </c>
      <c r="V149" s="83"/>
      <c r="W149" s="82">
        <f>IF(O149="D",V149*Fee!$C$38,V149*Fee!$D$38)</f>
        <v>0</v>
      </c>
      <c r="X149" s="82">
        <f t="shared" si="81"/>
        <v>0</v>
      </c>
      <c r="Y149" s="83"/>
      <c r="Z149" s="82">
        <f>IF(O149="D",Y149*Fee!$C$38,Y149*Fee!$D$38)</f>
        <v>0</v>
      </c>
      <c r="AA149" s="84">
        <f t="shared" si="82"/>
        <v>0</v>
      </c>
    </row>
    <row r="150" spans="1:27" ht="14.25" customHeight="1">
      <c r="A150" s="195"/>
      <c r="B150" s="69">
        <f t="shared" si="83"/>
        <v>101</v>
      </c>
      <c r="C150" s="193" t="s">
        <v>60</v>
      </c>
      <c r="D150" s="171" t="s">
        <v>56</v>
      </c>
      <c r="E150" s="66" t="str">
        <f t="shared" si="79"/>
        <v>Enter D or S in column O</v>
      </c>
      <c r="F150" s="75"/>
      <c r="G150" s="76"/>
      <c r="H150" s="76"/>
      <c r="I150" s="77"/>
      <c r="J150" s="77"/>
      <c r="K150" s="77"/>
      <c r="L150" s="77"/>
      <c r="M150" s="77"/>
      <c r="N150" s="77"/>
      <c r="O150" s="78"/>
      <c r="P150" s="79">
        <f>IF(O150="D",((SUM(G150:N150)*Fee!$C$38)),0)</f>
        <v>0</v>
      </c>
      <c r="Q150" s="80">
        <f>IF(O150="S",((SUM(G150:N150)*Fee!$D$38)),0)</f>
        <v>0</v>
      </c>
      <c r="R150" s="319"/>
      <c r="S150" s="81"/>
      <c r="T150" s="82">
        <f>IF(O150="D",S150*Fee!$C$38,S150*Fee!$D$38)</f>
        <v>0</v>
      </c>
      <c r="U150" s="82">
        <f t="shared" si="80"/>
        <v>0</v>
      </c>
      <c r="V150" s="83"/>
      <c r="W150" s="82">
        <f>IF(O150="D",V150*Fee!$C$38,V150*Fee!$D$38)</f>
        <v>0</v>
      </c>
      <c r="X150" s="82">
        <f t="shared" si="81"/>
        <v>0</v>
      </c>
      <c r="Y150" s="83"/>
      <c r="Z150" s="82">
        <f>IF(O150="D",Y150*Fee!$C$38,Y150*Fee!$D$38)</f>
        <v>0</v>
      </c>
      <c r="AA150" s="84">
        <f t="shared" si="82"/>
        <v>0</v>
      </c>
    </row>
    <row r="151" spans="1:27" ht="14.25" customHeight="1">
      <c r="A151" s="195"/>
      <c r="B151" s="69">
        <f t="shared" si="83"/>
        <v>102</v>
      </c>
      <c r="C151" s="193" t="s">
        <v>61</v>
      </c>
      <c r="D151" s="171" t="s">
        <v>56</v>
      </c>
      <c r="E151" s="66" t="str">
        <f t="shared" si="79"/>
        <v>Enter D or S in column O</v>
      </c>
      <c r="F151" s="75"/>
      <c r="G151" s="76"/>
      <c r="H151" s="76"/>
      <c r="I151" s="77"/>
      <c r="J151" s="77"/>
      <c r="K151" s="77"/>
      <c r="L151" s="77"/>
      <c r="M151" s="77"/>
      <c r="N151" s="77"/>
      <c r="O151" s="78"/>
      <c r="P151" s="79">
        <f>IF(O151="D",((SUM(G151:N151)*Fee!$C$38)),0)</f>
        <v>0</v>
      </c>
      <c r="Q151" s="80">
        <f>IF(O151="S",((SUM(G151:N151)*Fee!$D$38)),0)</f>
        <v>0</v>
      </c>
      <c r="R151" s="319"/>
      <c r="S151" s="81"/>
      <c r="T151" s="82">
        <f>IF(O151="D",S151*Fee!$C$38,S151*Fee!$D$38)</f>
        <v>0</v>
      </c>
      <c r="U151" s="82">
        <f t="shared" si="80"/>
        <v>0</v>
      </c>
      <c r="V151" s="83"/>
      <c r="W151" s="82">
        <f>IF(O151="D",V151*Fee!$C$38,V151*Fee!$D$38)</f>
        <v>0</v>
      </c>
      <c r="X151" s="82">
        <f t="shared" si="81"/>
        <v>0</v>
      </c>
      <c r="Y151" s="83"/>
      <c r="Z151" s="82">
        <f>IF(O151="D",Y151*Fee!$C$38,Y151*Fee!$D$38)</f>
        <v>0</v>
      </c>
      <c r="AA151" s="84">
        <f t="shared" si="82"/>
        <v>0</v>
      </c>
    </row>
    <row r="152" spans="1:27" ht="14.25" customHeight="1">
      <c r="A152" s="195"/>
      <c r="B152" s="68"/>
      <c r="C152" s="193"/>
      <c r="D152" s="171"/>
      <c r="E152" s="66"/>
      <c r="F152" s="323"/>
      <c r="G152" s="324"/>
      <c r="H152" s="324"/>
      <c r="I152" s="85"/>
      <c r="J152" s="85"/>
      <c r="K152" s="85"/>
      <c r="L152" s="85"/>
      <c r="M152" s="85"/>
      <c r="N152" s="85"/>
      <c r="O152" s="325"/>
      <c r="P152" s="85"/>
      <c r="Q152" s="86"/>
      <c r="R152" s="320"/>
      <c r="S152" s="326"/>
      <c r="T152" s="327"/>
      <c r="U152" s="327"/>
      <c r="V152" s="327"/>
      <c r="W152" s="327"/>
      <c r="X152" s="327"/>
      <c r="Y152" s="327"/>
      <c r="Z152" s="327"/>
      <c r="AA152" s="328"/>
    </row>
    <row r="153" spans="1:27" ht="14.25" customHeight="1">
      <c r="A153" s="195"/>
      <c r="B153" s="68"/>
      <c r="C153" s="193" t="s">
        <v>80</v>
      </c>
      <c r="D153" s="171"/>
      <c r="E153" s="66"/>
      <c r="F153" s="323"/>
      <c r="G153" s="324"/>
      <c r="H153" s="324"/>
      <c r="I153" s="85"/>
      <c r="J153" s="85"/>
      <c r="K153" s="85"/>
      <c r="L153" s="85"/>
      <c r="M153" s="85"/>
      <c r="N153" s="85"/>
      <c r="O153" s="325"/>
      <c r="P153" s="85"/>
      <c r="Q153" s="86"/>
      <c r="R153" s="320"/>
      <c r="S153" s="326"/>
      <c r="T153" s="327"/>
      <c r="U153" s="327"/>
      <c r="V153" s="327"/>
      <c r="W153" s="327"/>
      <c r="X153" s="327"/>
      <c r="Y153" s="327"/>
      <c r="Z153" s="327"/>
      <c r="AA153" s="328"/>
    </row>
    <row r="154" spans="1:27" ht="14.25" customHeight="1">
      <c r="A154" s="195"/>
      <c r="B154" s="68">
        <f>B151+1</f>
        <v>103</v>
      </c>
      <c r="C154" s="193" t="s">
        <v>55</v>
      </c>
      <c r="D154" s="171" t="s">
        <v>56</v>
      </c>
      <c r="E154" s="66" t="str">
        <f t="shared" ref="E154:E159" si="84">IF(ISBLANK(O154),"Enter D or S in column O",(ROUNDUP(SUM(G154:N154,P154:Q154),3)))</f>
        <v>Enter D or S in column O</v>
      </c>
      <c r="F154" s="75"/>
      <c r="G154" s="76"/>
      <c r="H154" s="76"/>
      <c r="I154" s="77"/>
      <c r="J154" s="77"/>
      <c r="K154" s="77"/>
      <c r="L154" s="77"/>
      <c r="M154" s="77"/>
      <c r="N154" s="77"/>
      <c r="O154" s="78"/>
      <c r="P154" s="79">
        <f>IF(O154="D",((SUM(G154:N154)*Fee!$C$38)),0)</f>
        <v>0</v>
      </c>
      <c r="Q154" s="80">
        <f>IF(O154="S",((SUM(G154:N154)*Fee!$D$38)),0)</f>
        <v>0</v>
      </c>
      <c r="R154" s="319"/>
      <c r="S154" s="81"/>
      <c r="T154" s="82">
        <f>IF(O154="D",S154*Fee!$C$38,S154*Fee!$D$38)</f>
        <v>0</v>
      </c>
      <c r="U154" s="82">
        <f t="shared" ref="U154:U159" si="85">S154+T154</f>
        <v>0</v>
      </c>
      <c r="V154" s="83"/>
      <c r="W154" s="82">
        <f>IF(O154="D",V154*Fee!$C$38,V154*Fee!$D$38)</f>
        <v>0</v>
      </c>
      <c r="X154" s="82">
        <f t="shared" ref="X154:X159" si="86">V154+W154</f>
        <v>0</v>
      </c>
      <c r="Y154" s="83"/>
      <c r="Z154" s="82">
        <f>IF(O154="D",Y154*Fee!$C$38,Y154*Fee!$D$38)</f>
        <v>0</v>
      </c>
      <c r="AA154" s="84">
        <f t="shared" ref="AA154:AA159" si="87">Y154+Z154</f>
        <v>0</v>
      </c>
    </row>
    <row r="155" spans="1:27" ht="14.25" customHeight="1">
      <c r="A155" s="195"/>
      <c r="B155" s="69">
        <f t="shared" ref="B155:B159" si="88">B154+1</f>
        <v>104</v>
      </c>
      <c r="C155" s="193" t="s">
        <v>57</v>
      </c>
      <c r="D155" s="171" t="s">
        <v>56</v>
      </c>
      <c r="E155" s="66" t="str">
        <f t="shared" si="84"/>
        <v>Enter D or S in column O</v>
      </c>
      <c r="F155" s="75"/>
      <c r="G155" s="76"/>
      <c r="H155" s="76"/>
      <c r="I155" s="77"/>
      <c r="J155" s="77"/>
      <c r="K155" s="77"/>
      <c r="L155" s="77"/>
      <c r="M155" s="77"/>
      <c r="N155" s="77"/>
      <c r="O155" s="78"/>
      <c r="P155" s="79">
        <f>IF(O155="D",((SUM(G155:N155)*Fee!$C$38)),0)</f>
        <v>0</v>
      </c>
      <c r="Q155" s="80">
        <f>IF(O155="S",((SUM(G155:N155)*Fee!$D$38)),0)</f>
        <v>0</v>
      </c>
      <c r="R155" s="319"/>
      <c r="S155" s="81"/>
      <c r="T155" s="82">
        <f>IF(O155="D",S155*Fee!$C$38,S155*Fee!$D$38)</f>
        <v>0</v>
      </c>
      <c r="U155" s="82">
        <f t="shared" si="85"/>
        <v>0</v>
      </c>
      <c r="V155" s="83"/>
      <c r="W155" s="82">
        <f>IF(O155="D",V155*Fee!$C$38,V155*Fee!$D$38)</f>
        <v>0</v>
      </c>
      <c r="X155" s="82">
        <f t="shared" si="86"/>
        <v>0</v>
      </c>
      <c r="Y155" s="83"/>
      <c r="Z155" s="82">
        <f>IF(O155="D",Y155*Fee!$C$38,Y155*Fee!$D$38)</f>
        <v>0</v>
      </c>
      <c r="AA155" s="84">
        <f t="shared" si="87"/>
        <v>0</v>
      </c>
    </row>
    <row r="156" spans="1:27" ht="27.6">
      <c r="A156" s="183"/>
      <c r="B156" s="69">
        <f t="shared" si="88"/>
        <v>105</v>
      </c>
      <c r="C156" s="193" t="s">
        <v>58</v>
      </c>
      <c r="D156" s="171" t="s">
        <v>56</v>
      </c>
      <c r="E156" s="66" t="str">
        <f t="shared" si="84"/>
        <v>Enter D or S in column O</v>
      </c>
      <c r="F156" s="75"/>
      <c r="G156" s="76"/>
      <c r="H156" s="76"/>
      <c r="I156" s="77"/>
      <c r="J156" s="77"/>
      <c r="K156" s="77"/>
      <c r="L156" s="77"/>
      <c r="M156" s="77"/>
      <c r="N156" s="77"/>
      <c r="O156" s="78"/>
      <c r="P156" s="79">
        <f>IF(O156="D",((SUM(G156:N156)*Fee!$C$38)),0)</f>
        <v>0</v>
      </c>
      <c r="Q156" s="80">
        <f>IF(O156="S",((SUM(G156:N156)*Fee!$D$38)),0)</f>
        <v>0</v>
      </c>
      <c r="R156" s="319"/>
      <c r="S156" s="81"/>
      <c r="T156" s="82">
        <f>IF(O156="D",S156*Fee!$C$38,S156*Fee!$D$38)</f>
        <v>0</v>
      </c>
      <c r="U156" s="82">
        <f t="shared" si="85"/>
        <v>0</v>
      </c>
      <c r="V156" s="83"/>
      <c r="W156" s="82">
        <f>IF(O156="D",V156*Fee!$C$38,V156*Fee!$D$38)</f>
        <v>0</v>
      </c>
      <c r="X156" s="82">
        <f t="shared" si="86"/>
        <v>0</v>
      </c>
      <c r="Y156" s="83"/>
      <c r="Z156" s="82">
        <f>IF(O156="D",Y156*Fee!$C$38,Y156*Fee!$D$38)</f>
        <v>0</v>
      </c>
      <c r="AA156" s="84">
        <f t="shared" si="87"/>
        <v>0</v>
      </c>
    </row>
    <row r="157" spans="1:27" ht="14.25" customHeight="1">
      <c r="A157" s="195"/>
      <c r="B157" s="69">
        <f t="shared" si="88"/>
        <v>106</v>
      </c>
      <c r="C157" s="193" t="s">
        <v>59</v>
      </c>
      <c r="D157" s="171" t="s">
        <v>56</v>
      </c>
      <c r="E157" s="66" t="str">
        <f t="shared" si="84"/>
        <v>Enter D or S in column O</v>
      </c>
      <c r="F157" s="75"/>
      <c r="G157" s="76"/>
      <c r="H157" s="76"/>
      <c r="I157" s="77"/>
      <c r="J157" s="77"/>
      <c r="K157" s="77"/>
      <c r="L157" s="77"/>
      <c r="M157" s="77"/>
      <c r="N157" s="77"/>
      <c r="O157" s="78"/>
      <c r="P157" s="79">
        <f>IF(O157="D",((SUM(G157:N157)*Fee!$C$38)),0)</f>
        <v>0</v>
      </c>
      <c r="Q157" s="80">
        <f>IF(O157="S",((SUM(G157:N157)*Fee!$D$38)),0)</f>
        <v>0</v>
      </c>
      <c r="R157" s="319"/>
      <c r="S157" s="81"/>
      <c r="T157" s="82">
        <f>IF(O157="D",S157*Fee!$C$38,S157*Fee!$D$38)</f>
        <v>0</v>
      </c>
      <c r="U157" s="82">
        <f t="shared" si="85"/>
        <v>0</v>
      </c>
      <c r="V157" s="83"/>
      <c r="W157" s="82">
        <f>IF(O157="D",V157*Fee!$C$38,V157*Fee!$D$38)</f>
        <v>0</v>
      </c>
      <c r="X157" s="82">
        <f t="shared" si="86"/>
        <v>0</v>
      </c>
      <c r="Y157" s="83"/>
      <c r="Z157" s="82">
        <f>IF(O157="D",Y157*Fee!$C$38,Y157*Fee!$D$38)</f>
        <v>0</v>
      </c>
      <c r="AA157" s="84">
        <f t="shared" si="87"/>
        <v>0</v>
      </c>
    </row>
    <row r="158" spans="1:27" ht="14.25" customHeight="1">
      <c r="A158" s="183"/>
      <c r="B158" s="69">
        <f t="shared" si="88"/>
        <v>107</v>
      </c>
      <c r="C158" s="193" t="s">
        <v>60</v>
      </c>
      <c r="D158" s="171" t="s">
        <v>56</v>
      </c>
      <c r="E158" s="66" t="str">
        <f t="shared" si="84"/>
        <v>Enter D or S in column O</v>
      </c>
      <c r="F158" s="75"/>
      <c r="G158" s="76"/>
      <c r="H158" s="76"/>
      <c r="I158" s="77"/>
      <c r="J158" s="77"/>
      <c r="K158" s="77"/>
      <c r="L158" s="77"/>
      <c r="M158" s="77"/>
      <c r="N158" s="77"/>
      <c r="O158" s="78"/>
      <c r="P158" s="79">
        <f>IF(O158="D",((SUM(G158:N158)*Fee!$C$38)),0)</f>
        <v>0</v>
      </c>
      <c r="Q158" s="80">
        <f>IF(O158="S",((SUM(G158:N158)*Fee!$D$38)),0)</f>
        <v>0</v>
      </c>
      <c r="R158" s="319"/>
      <c r="S158" s="81"/>
      <c r="T158" s="82">
        <f>IF(O158="D",S158*Fee!$C$38,S158*Fee!$D$38)</f>
        <v>0</v>
      </c>
      <c r="U158" s="82">
        <f t="shared" si="85"/>
        <v>0</v>
      </c>
      <c r="V158" s="83"/>
      <c r="W158" s="82">
        <f>IF(O158="D",V158*Fee!$C$38,V158*Fee!$D$38)</f>
        <v>0</v>
      </c>
      <c r="X158" s="82">
        <f t="shared" si="86"/>
        <v>0</v>
      </c>
      <c r="Y158" s="83"/>
      <c r="Z158" s="82">
        <f>IF(O158="D",Y158*Fee!$C$38,Y158*Fee!$D$38)</f>
        <v>0</v>
      </c>
      <c r="AA158" s="84">
        <f t="shared" si="87"/>
        <v>0</v>
      </c>
    </row>
    <row r="159" spans="1:27" ht="14.25" customHeight="1">
      <c r="A159" s="195"/>
      <c r="B159" s="69">
        <f t="shared" si="88"/>
        <v>108</v>
      </c>
      <c r="C159" s="193" t="s">
        <v>61</v>
      </c>
      <c r="D159" s="171" t="s">
        <v>56</v>
      </c>
      <c r="E159" s="66" t="str">
        <f t="shared" si="84"/>
        <v>Enter D or S in column O</v>
      </c>
      <c r="F159" s="75"/>
      <c r="G159" s="76"/>
      <c r="H159" s="76"/>
      <c r="I159" s="77"/>
      <c r="J159" s="77"/>
      <c r="K159" s="77"/>
      <c r="L159" s="77"/>
      <c r="M159" s="77"/>
      <c r="N159" s="77"/>
      <c r="O159" s="78"/>
      <c r="P159" s="79">
        <f>IF(O159="D",((SUM(G159:N159)*Fee!$C$38)),0)</f>
        <v>0</v>
      </c>
      <c r="Q159" s="80">
        <f>IF(O159="S",((SUM(G159:N159)*Fee!$D$38)),0)</f>
        <v>0</v>
      </c>
      <c r="R159" s="319"/>
      <c r="S159" s="81"/>
      <c r="T159" s="82">
        <f>IF(O159="D",S159*Fee!$C$38,S159*Fee!$D$38)</f>
        <v>0</v>
      </c>
      <c r="U159" s="82">
        <f t="shared" si="85"/>
        <v>0</v>
      </c>
      <c r="V159" s="83"/>
      <c r="W159" s="82">
        <f>IF(O159="D",V159*Fee!$C$38,V159*Fee!$D$38)</f>
        <v>0</v>
      </c>
      <c r="X159" s="82">
        <f t="shared" si="86"/>
        <v>0</v>
      </c>
      <c r="Y159" s="83"/>
      <c r="Z159" s="82">
        <f>IF(O159="D",Y159*Fee!$C$38,Y159*Fee!$D$38)</f>
        <v>0</v>
      </c>
      <c r="AA159" s="84">
        <f t="shared" si="87"/>
        <v>0</v>
      </c>
    </row>
    <row r="160" spans="1:27" ht="14.25" customHeight="1">
      <c r="A160" s="195"/>
      <c r="B160" s="68"/>
      <c r="C160" s="193"/>
      <c r="D160" s="171"/>
      <c r="E160" s="66"/>
      <c r="F160" s="323"/>
      <c r="G160" s="324"/>
      <c r="H160" s="324"/>
      <c r="I160" s="85"/>
      <c r="J160" s="85"/>
      <c r="K160" s="85"/>
      <c r="L160" s="85"/>
      <c r="M160" s="85"/>
      <c r="N160" s="85"/>
      <c r="O160" s="325"/>
      <c r="P160" s="85"/>
      <c r="Q160" s="86"/>
      <c r="R160" s="320"/>
      <c r="S160" s="326"/>
      <c r="T160" s="327"/>
      <c r="U160" s="327"/>
      <c r="V160" s="327"/>
      <c r="W160" s="327"/>
      <c r="X160" s="327"/>
      <c r="Y160" s="327"/>
      <c r="Z160" s="327"/>
      <c r="AA160" s="328"/>
    </row>
    <row r="161" spans="1:27" ht="14.25" customHeight="1">
      <c r="A161" s="195"/>
      <c r="B161" s="68"/>
      <c r="C161" s="193" t="s">
        <v>75</v>
      </c>
      <c r="D161" s="171"/>
      <c r="E161" s="66"/>
      <c r="F161" s="323"/>
      <c r="G161" s="324"/>
      <c r="H161" s="324"/>
      <c r="I161" s="85"/>
      <c r="J161" s="85"/>
      <c r="K161" s="85"/>
      <c r="L161" s="85"/>
      <c r="M161" s="85"/>
      <c r="N161" s="85"/>
      <c r="O161" s="325"/>
      <c r="P161" s="85"/>
      <c r="Q161" s="86"/>
      <c r="R161" s="320"/>
      <c r="S161" s="326"/>
      <c r="T161" s="327"/>
      <c r="U161" s="327"/>
      <c r="V161" s="327"/>
      <c r="W161" s="327"/>
      <c r="X161" s="327"/>
      <c r="Y161" s="327"/>
      <c r="Z161" s="327"/>
      <c r="AA161" s="328"/>
    </row>
    <row r="162" spans="1:27" ht="14.25" customHeight="1">
      <c r="A162" s="195"/>
      <c r="B162" s="68">
        <f>B159+1</f>
        <v>109</v>
      </c>
      <c r="C162" s="193" t="s">
        <v>55</v>
      </c>
      <c r="D162" s="171" t="s">
        <v>66</v>
      </c>
      <c r="E162" s="66" t="str">
        <f t="shared" ref="E162:E167" si="89">IF(ISBLANK(O162),"Enter D or S in column O",(ROUNDUP(SUM(G162:N162,P162:Q162),3)))</f>
        <v>Enter D or S in column O</v>
      </c>
      <c r="F162" s="75"/>
      <c r="G162" s="76"/>
      <c r="H162" s="76"/>
      <c r="I162" s="77"/>
      <c r="J162" s="77"/>
      <c r="K162" s="77"/>
      <c r="L162" s="77"/>
      <c r="M162" s="77"/>
      <c r="N162" s="77"/>
      <c r="O162" s="78"/>
      <c r="P162" s="79">
        <f>IF(O162="D",((SUM(G162:N162)*Fee!$C$38)),0)</f>
        <v>0</v>
      </c>
      <c r="Q162" s="80">
        <f>IF(O162="S",((SUM(G162:N162)*Fee!$D$38)),0)</f>
        <v>0</v>
      </c>
      <c r="R162" s="319"/>
      <c r="S162" s="81"/>
      <c r="T162" s="82">
        <f>IF(O162="D",S162*Fee!$C$38,S162*Fee!$D$38)</f>
        <v>0</v>
      </c>
      <c r="U162" s="82">
        <f t="shared" ref="U162:U167" si="90">S162+T162</f>
        <v>0</v>
      </c>
      <c r="V162" s="83"/>
      <c r="W162" s="82">
        <f>IF(O162="D",V162*Fee!$C$38,V162*Fee!$D$38)</f>
        <v>0</v>
      </c>
      <c r="X162" s="82">
        <f t="shared" ref="X162:X167" si="91">V162+W162</f>
        <v>0</v>
      </c>
      <c r="Y162" s="83"/>
      <c r="Z162" s="82">
        <f>IF(O162="D",Y162*Fee!$C$38,Y162*Fee!$D$38)</f>
        <v>0</v>
      </c>
      <c r="AA162" s="84">
        <f t="shared" ref="AA162:AA167" si="92">Y162+Z162</f>
        <v>0</v>
      </c>
    </row>
    <row r="163" spans="1:27" ht="14.25" customHeight="1">
      <c r="A163" s="195"/>
      <c r="B163" s="69">
        <f t="shared" ref="B163:B167" si="93">B162+1</f>
        <v>110</v>
      </c>
      <c r="C163" s="193" t="s">
        <v>57</v>
      </c>
      <c r="D163" s="171" t="s">
        <v>66</v>
      </c>
      <c r="E163" s="66" t="str">
        <f t="shared" si="89"/>
        <v>Enter D or S in column O</v>
      </c>
      <c r="F163" s="75"/>
      <c r="G163" s="76"/>
      <c r="H163" s="76"/>
      <c r="I163" s="77"/>
      <c r="J163" s="77"/>
      <c r="K163" s="77"/>
      <c r="L163" s="77"/>
      <c r="M163" s="77"/>
      <c r="N163" s="77"/>
      <c r="O163" s="78"/>
      <c r="P163" s="79">
        <f>IF(O163="D",((SUM(G163:N163)*Fee!$C$38)),0)</f>
        <v>0</v>
      </c>
      <c r="Q163" s="80">
        <f>IF(O163="S",((SUM(G163:N163)*Fee!$D$38)),0)</f>
        <v>0</v>
      </c>
      <c r="R163" s="319"/>
      <c r="S163" s="81"/>
      <c r="T163" s="82">
        <f>IF(O163="D",S163*Fee!$C$38,S163*Fee!$D$38)</f>
        <v>0</v>
      </c>
      <c r="U163" s="82">
        <f t="shared" si="90"/>
        <v>0</v>
      </c>
      <c r="V163" s="83"/>
      <c r="W163" s="82">
        <f>IF(O163="D",V163*Fee!$C$38,V163*Fee!$D$38)</f>
        <v>0</v>
      </c>
      <c r="X163" s="82">
        <f t="shared" si="91"/>
        <v>0</v>
      </c>
      <c r="Y163" s="83"/>
      <c r="Z163" s="82">
        <f>IF(O163="D",Y163*Fee!$C$38,Y163*Fee!$D$38)</f>
        <v>0</v>
      </c>
      <c r="AA163" s="84">
        <f t="shared" si="92"/>
        <v>0</v>
      </c>
    </row>
    <row r="164" spans="1:27" ht="14.25" customHeight="1">
      <c r="A164" s="195"/>
      <c r="B164" s="69">
        <f t="shared" si="93"/>
        <v>111</v>
      </c>
      <c r="C164" s="193" t="s">
        <v>58</v>
      </c>
      <c r="D164" s="171" t="s">
        <v>66</v>
      </c>
      <c r="E164" s="66" t="str">
        <f t="shared" si="89"/>
        <v>Enter D or S in column O</v>
      </c>
      <c r="F164" s="75"/>
      <c r="G164" s="76"/>
      <c r="H164" s="76"/>
      <c r="I164" s="77"/>
      <c r="J164" s="77"/>
      <c r="K164" s="77"/>
      <c r="L164" s="77"/>
      <c r="M164" s="77"/>
      <c r="N164" s="77"/>
      <c r="O164" s="78"/>
      <c r="P164" s="79">
        <f>IF(O164="D",((SUM(G164:N164)*Fee!$C$38)),0)</f>
        <v>0</v>
      </c>
      <c r="Q164" s="80">
        <f>IF(O164="S",((SUM(G164:N164)*Fee!$D$38)),0)</f>
        <v>0</v>
      </c>
      <c r="R164" s="319"/>
      <c r="S164" s="81"/>
      <c r="T164" s="82">
        <f>IF(O164="D",S164*Fee!$C$38,S164*Fee!$D$38)</f>
        <v>0</v>
      </c>
      <c r="U164" s="82">
        <f t="shared" si="90"/>
        <v>0</v>
      </c>
      <c r="V164" s="83"/>
      <c r="W164" s="82">
        <f>IF(O164="D",V164*Fee!$C$38,V164*Fee!$D$38)</f>
        <v>0</v>
      </c>
      <c r="X164" s="82">
        <f t="shared" si="91"/>
        <v>0</v>
      </c>
      <c r="Y164" s="83"/>
      <c r="Z164" s="82">
        <f>IF(O164="D",Y164*Fee!$C$38,Y164*Fee!$D$38)</f>
        <v>0</v>
      </c>
      <c r="AA164" s="84">
        <f t="shared" si="92"/>
        <v>0</v>
      </c>
    </row>
    <row r="165" spans="1:27" ht="14.25" customHeight="1">
      <c r="A165" s="195"/>
      <c r="B165" s="69">
        <f t="shared" si="93"/>
        <v>112</v>
      </c>
      <c r="C165" s="193" t="s">
        <v>59</v>
      </c>
      <c r="D165" s="171" t="s">
        <v>66</v>
      </c>
      <c r="E165" s="66" t="str">
        <f t="shared" si="89"/>
        <v>Enter D or S in column O</v>
      </c>
      <c r="F165" s="75"/>
      <c r="G165" s="76"/>
      <c r="H165" s="76"/>
      <c r="I165" s="77"/>
      <c r="J165" s="77"/>
      <c r="K165" s="77"/>
      <c r="L165" s="77"/>
      <c r="M165" s="77"/>
      <c r="N165" s="77"/>
      <c r="O165" s="78"/>
      <c r="P165" s="79">
        <f>IF(O165="D",((SUM(G165:N165)*Fee!$C$38)),0)</f>
        <v>0</v>
      </c>
      <c r="Q165" s="80">
        <f>IF(O165="S",((SUM(G165:N165)*Fee!$D$38)),0)</f>
        <v>0</v>
      </c>
      <c r="R165" s="319"/>
      <c r="S165" s="81"/>
      <c r="T165" s="82">
        <f>IF(O165="D",S165*Fee!$C$38,S165*Fee!$D$38)</f>
        <v>0</v>
      </c>
      <c r="U165" s="82">
        <f t="shared" si="90"/>
        <v>0</v>
      </c>
      <c r="V165" s="83"/>
      <c r="W165" s="82">
        <f>IF(O165="D",V165*Fee!$C$38,V165*Fee!$D$38)</f>
        <v>0</v>
      </c>
      <c r="X165" s="82">
        <f t="shared" si="91"/>
        <v>0</v>
      </c>
      <c r="Y165" s="83"/>
      <c r="Z165" s="82">
        <f>IF(O165="D",Y165*Fee!$C$38,Y165*Fee!$D$38)</f>
        <v>0</v>
      </c>
      <c r="AA165" s="84">
        <f t="shared" si="92"/>
        <v>0</v>
      </c>
    </row>
    <row r="166" spans="1:27" ht="14.25" customHeight="1">
      <c r="A166" s="183"/>
      <c r="B166" s="69">
        <f t="shared" si="93"/>
        <v>113</v>
      </c>
      <c r="C166" s="193" t="s">
        <v>60</v>
      </c>
      <c r="D166" s="171" t="s">
        <v>66</v>
      </c>
      <c r="E166" s="66" t="str">
        <f t="shared" si="89"/>
        <v>Enter D or S in column O</v>
      </c>
      <c r="F166" s="75"/>
      <c r="G166" s="76"/>
      <c r="H166" s="76"/>
      <c r="I166" s="77"/>
      <c r="J166" s="77"/>
      <c r="K166" s="77"/>
      <c r="L166" s="77"/>
      <c r="M166" s="77"/>
      <c r="N166" s="77"/>
      <c r="O166" s="78"/>
      <c r="P166" s="79">
        <f>IF(O166="D",((SUM(G166:N166)*Fee!$C$38)),0)</f>
        <v>0</v>
      </c>
      <c r="Q166" s="80">
        <f>IF(O166="S",((SUM(G166:N166)*Fee!$D$38)),0)</f>
        <v>0</v>
      </c>
      <c r="R166" s="319"/>
      <c r="S166" s="81"/>
      <c r="T166" s="82">
        <f>IF(O166="D",S166*Fee!$C$38,S166*Fee!$D$38)</f>
        <v>0</v>
      </c>
      <c r="U166" s="82">
        <f t="shared" si="90"/>
        <v>0</v>
      </c>
      <c r="V166" s="83"/>
      <c r="W166" s="82">
        <f>IF(O166="D",V166*Fee!$C$38,V166*Fee!$D$38)</f>
        <v>0</v>
      </c>
      <c r="X166" s="82">
        <f t="shared" si="91"/>
        <v>0</v>
      </c>
      <c r="Y166" s="83"/>
      <c r="Z166" s="82">
        <f>IF(O166="D",Y166*Fee!$C$38,Y166*Fee!$D$38)</f>
        <v>0</v>
      </c>
      <c r="AA166" s="84">
        <f t="shared" si="92"/>
        <v>0</v>
      </c>
    </row>
    <row r="167" spans="1:27" ht="14.25" customHeight="1">
      <c r="A167" s="195"/>
      <c r="B167" s="69">
        <f t="shared" si="93"/>
        <v>114</v>
      </c>
      <c r="C167" s="193" t="s">
        <v>61</v>
      </c>
      <c r="D167" s="171" t="s">
        <v>66</v>
      </c>
      <c r="E167" s="66" t="str">
        <f t="shared" si="89"/>
        <v>Enter D or S in column O</v>
      </c>
      <c r="F167" s="75"/>
      <c r="G167" s="76"/>
      <c r="H167" s="76"/>
      <c r="I167" s="77"/>
      <c r="J167" s="77"/>
      <c r="K167" s="77"/>
      <c r="L167" s="77"/>
      <c r="M167" s="77"/>
      <c r="N167" s="77"/>
      <c r="O167" s="78"/>
      <c r="P167" s="79">
        <f>IF(O167="D",((SUM(G167:N167)*Fee!$C$38)),0)</f>
        <v>0</v>
      </c>
      <c r="Q167" s="80">
        <f>IF(O167="S",((SUM(G167:N167)*Fee!$D$38)),0)</f>
        <v>0</v>
      </c>
      <c r="R167" s="319"/>
      <c r="S167" s="81"/>
      <c r="T167" s="82">
        <f>IF(O167="D",S167*Fee!$C$38,S167*Fee!$D$38)</f>
        <v>0</v>
      </c>
      <c r="U167" s="82">
        <f t="shared" si="90"/>
        <v>0</v>
      </c>
      <c r="V167" s="83"/>
      <c r="W167" s="82">
        <f>IF(O167="D",V167*Fee!$C$38,V167*Fee!$D$38)</f>
        <v>0</v>
      </c>
      <c r="X167" s="82">
        <f t="shared" si="91"/>
        <v>0</v>
      </c>
      <c r="Y167" s="83"/>
      <c r="Z167" s="82">
        <f>IF(O167="D",Y167*Fee!$C$38,Y167*Fee!$D$38)</f>
        <v>0</v>
      </c>
      <c r="AA167" s="84">
        <f t="shared" si="92"/>
        <v>0</v>
      </c>
    </row>
    <row r="168" spans="1:27" ht="14.25" customHeight="1">
      <c r="A168" s="195"/>
      <c r="B168" s="68"/>
      <c r="C168" s="193"/>
      <c r="D168" s="171"/>
      <c r="E168" s="66"/>
      <c r="F168" s="323"/>
      <c r="G168" s="324"/>
      <c r="H168" s="324"/>
      <c r="I168" s="85"/>
      <c r="J168" s="85"/>
      <c r="K168" s="85"/>
      <c r="L168" s="85"/>
      <c r="M168" s="85"/>
      <c r="N168" s="85"/>
      <c r="O168" s="325"/>
      <c r="P168" s="85"/>
      <c r="Q168" s="86"/>
      <c r="R168" s="320"/>
      <c r="S168" s="326"/>
      <c r="T168" s="327"/>
      <c r="U168" s="327"/>
      <c r="V168" s="327"/>
      <c r="W168" s="327"/>
      <c r="X168" s="327"/>
      <c r="Y168" s="327"/>
      <c r="Z168" s="327"/>
      <c r="AA168" s="328"/>
    </row>
    <row r="169" spans="1:27" ht="14.25" customHeight="1">
      <c r="A169" s="195"/>
      <c r="B169" s="68"/>
      <c r="C169" s="193" t="s">
        <v>81</v>
      </c>
      <c r="D169" s="171"/>
      <c r="E169" s="66"/>
      <c r="F169" s="323"/>
      <c r="G169" s="324"/>
      <c r="H169" s="324"/>
      <c r="I169" s="85"/>
      <c r="J169" s="85"/>
      <c r="K169" s="85"/>
      <c r="L169" s="85"/>
      <c r="M169" s="85"/>
      <c r="N169" s="85"/>
      <c r="O169" s="325"/>
      <c r="P169" s="85"/>
      <c r="Q169" s="86"/>
      <c r="R169" s="320"/>
      <c r="S169" s="326"/>
      <c r="T169" s="327"/>
      <c r="U169" s="327"/>
      <c r="V169" s="327"/>
      <c r="W169" s="327"/>
      <c r="X169" s="327"/>
      <c r="Y169" s="327"/>
      <c r="Z169" s="327"/>
      <c r="AA169" s="328"/>
    </row>
    <row r="170" spans="1:27" ht="14.25" customHeight="1">
      <c r="A170" s="195"/>
      <c r="B170" s="68">
        <f>B167+1</f>
        <v>115</v>
      </c>
      <c r="C170" s="193" t="s">
        <v>55</v>
      </c>
      <c r="D170" s="171" t="s">
        <v>66</v>
      </c>
      <c r="E170" s="66" t="str">
        <f t="shared" ref="E170:E175" si="94">IF(ISBLANK(O170),"Enter D or S in column O",(ROUNDUP(SUM(G170:N170,P170:Q170),3)))</f>
        <v>Enter D or S in column O</v>
      </c>
      <c r="F170" s="75"/>
      <c r="G170" s="76"/>
      <c r="H170" s="76"/>
      <c r="I170" s="77"/>
      <c r="J170" s="77"/>
      <c r="K170" s="77"/>
      <c r="L170" s="77"/>
      <c r="M170" s="77"/>
      <c r="N170" s="77"/>
      <c r="O170" s="78"/>
      <c r="P170" s="79">
        <f>IF(O170="D",((SUM(G170:N170)*Fee!$C$38)),0)</f>
        <v>0</v>
      </c>
      <c r="Q170" s="80">
        <f>IF(O170="S",((SUM(G170:N170)*Fee!$D$38)),0)</f>
        <v>0</v>
      </c>
      <c r="R170" s="319"/>
      <c r="S170" s="81"/>
      <c r="T170" s="82">
        <f>IF(O170="D",S170*Fee!$C$38,S170*Fee!$D$38)</f>
        <v>0</v>
      </c>
      <c r="U170" s="82">
        <f t="shared" ref="U170:U175" si="95">S170+T170</f>
        <v>0</v>
      </c>
      <c r="V170" s="83"/>
      <c r="W170" s="82">
        <f>IF(O170="D",V170*Fee!$C$38,V170*Fee!$D$38)</f>
        <v>0</v>
      </c>
      <c r="X170" s="82">
        <f t="shared" ref="X170:X175" si="96">V170+W170</f>
        <v>0</v>
      </c>
      <c r="Y170" s="83"/>
      <c r="Z170" s="82">
        <f>IF(O170="D",Y170*Fee!$C$38,Y170*Fee!$D$38)</f>
        <v>0</v>
      </c>
      <c r="AA170" s="84">
        <f t="shared" ref="AA170:AA175" si="97">Y170+Z170</f>
        <v>0</v>
      </c>
    </row>
    <row r="171" spans="1:27" ht="14.25" customHeight="1">
      <c r="A171" s="195"/>
      <c r="B171" s="69">
        <f t="shared" ref="B171:B175" si="98">B170+1</f>
        <v>116</v>
      </c>
      <c r="C171" s="193" t="s">
        <v>57</v>
      </c>
      <c r="D171" s="171" t="s">
        <v>66</v>
      </c>
      <c r="E171" s="66" t="str">
        <f t="shared" si="94"/>
        <v>Enter D or S in column O</v>
      </c>
      <c r="F171" s="75"/>
      <c r="G171" s="76"/>
      <c r="H171" s="76"/>
      <c r="I171" s="77"/>
      <c r="J171" s="77"/>
      <c r="K171" s="77"/>
      <c r="L171" s="77"/>
      <c r="M171" s="77"/>
      <c r="N171" s="77"/>
      <c r="O171" s="78"/>
      <c r="P171" s="79">
        <f>IF(O171="D",((SUM(G171:N171)*Fee!$C$38)),0)</f>
        <v>0</v>
      </c>
      <c r="Q171" s="80">
        <f>IF(O171="S",((SUM(G171:N171)*Fee!$D$38)),0)</f>
        <v>0</v>
      </c>
      <c r="R171" s="319"/>
      <c r="S171" s="81"/>
      <c r="T171" s="82">
        <f>IF(O171="D",S171*Fee!$C$38,S171*Fee!$D$38)</f>
        <v>0</v>
      </c>
      <c r="U171" s="82">
        <f t="shared" si="95"/>
        <v>0</v>
      </c>
      <c r="V171" s="83"/>
      <c r="W171" s="82">
        <f>IF(O171="D",V171*Fee!$C$38,V171*Fee!$D$38)</f>
        <v>0</v>
      </c>
      <c r="X171" s="82">
        <f t="shared" si="96"/>
        <v>0</v>
      </c>
      <c r="Y171" s="83"/>
      <c r="Z171" s="82">
        <f>IF(O171="D",Y171*Fee!$C$38,Y171*Fee!$D$38)</f>
        <v>0</v>
      </c>
      <c r="AA171" s="84">
        <f t="shared" si="97"/>
        <v>0</v>
      </c>
    </row>
    <row r="172" spans="1:27" ht="14.25" customHeight="1">
      <c r="A172" s="195"/>
      <c r="B172" s="69">
        <f t="shared" si="98"/>
        <v>117</v>
      </c>
      <c r="C172" s="193" t="s">
        <v>58</v>
      </c>
      <c r="D172" s="171" t="s">
        <v>66</v>
      </c>
      <c r="E172" s="66" t="str">
        <f t="shared" si="94"/>
        <v>Enter D or S in column O</v>
      </c>
      <c r="F172" s="75"/>
      <c r="G172" s="76"/>
      <c r="H172" s="76"/>
      <c r="I172" s="77"/>
      <c r="J172" s="77"/>
      <c r="K172" s="77"/>
      <c r="L172" s="77"/>
      <c r="M172" s="77"/>
      <c r="N172" s="77"/>
      <c r="O172" s="78"/>
      <c r="P172" s="79">
        <f>IF(O172="D",((SUM(G172:N172)*Fee!$C$38)),0)</f>
        <v>0</v>
      </c>
      <c r="Q172" s="80">
        <f>IF(O172="S",((SUM(G172:N172)*Fee!$D$38)),0)</f>
        <v>0</v>
      </c>
      <c r="R172" s="319"/>
      <c r="S172" s="81"/>
      <c r="T172" s="82">
        <f>IF(O172="D",S172*Fee!$C$38,S172*Fee!$D$38)</f>
        <v>0</v>
      </c>
      <c r="U172" s="82">
        <f t="shared" si="95"/>
        <v>0</v>
      </c>
      <c r="V172" s="83"/>
      <c r="W172" s="82">
        <f>IF(O172="D",V172*Fee!$C$38,V172*Fee!$D$38)</f>
        <v>0</v>
      </c>
      <c r="X172" s="82">
        <f t="shared" si="96"/>
        <v>0</v>
      </c>
      <c r="Y172" s="83"/>
      <c r="Z172" s="82">
        <f>IF(O172="D",Y172*Fee!$C$38,Y172*Fee!$D$38)</f>
        <v>0</v>
      </c>
      <c r="AA172" s="84">
        <f t="shared" si="97"/>
        <v>0</v>
      </c>
    </row>
    <row r="173" spans="1:27" ht="14.25" customHeight="1">
      <c r="A173" s="195"/>
      <c r="B173" s="69">
        <f t="shared" si="98"/>
        <v>118</v>
      </c>
      <c r="C173" s="193" t="s">
        <v>59</v>
      </c>
      <c r="D173" s="171" t="s">
        <v>66</v>
      </c>
      <c r="E173" s="66" t="str">
        <f t="shared" si="94"/>
        <v>Enter D or S in column O</v>
      </c>
      <c r="F173" s="75"/>
      <c r="G173" s="76"/>
      <c r="H173" s="76"/>
      <c r="I173" s="77"/>
      <c r="J173" s="77"/>
      <c r="K173" s="77"/>
      <c r="L173" s="77"/>
      <c r="M173" s="77"/>
      <c r="N173" s="77"/>
      <c r="O173" s="78"/>
      <c r="P173" s="79">
        <f>IF(O173="D",((SUM(G173:N173)*Fee!$C$38)),0)</f>
        <v>0</v>
      </c>
      <c r="Q173" s="80">
        <f>IF(O173="S",((SUM(G173:N173)*Fee!$D$38)),0)</f>
        <v>0</v>
      </c>
      <c r="R173" s="319"/>
      <c r="S173" s="81"/>
      <c r="T173" s="82">
        <f>IF(O173="D",S173*Fee!$C$38,S173*Fee!$D$38)</f>
        <v>0</v>
      </c>
      <c r="U173" s="82">
        <f t="shared" si="95"/>
        <v>0</v>
      </c>
      <c r="V173" s="83"/>
      <c r="W173" s="82">
        <f>IF(O173="D",V173*Fee!$C$38,V173*Fee!$D$38)</f>
        <v>0</v>
      </c>
      <c r="X173" s="82">
        <f t="shared" si="96"/>
        <v>0</v>
      </c>
      <c r="Y173" s="83"/>
      <c r="Z173" s="82">
        <f>IF(O173="D",Y173*Fee!$C$38,Y173*Fee!$D$38)</f>
        <v>0</v>
      </c>
      <c r="AA173" s="84">
        <f t="shared" si="97"/>
        <v>0</v>
      </c>
    </row>
    <row r="174" spans="1:27" ht="14.25" customHeight="1">
      <c r="A174" s="183"/>
      <c r="B174" s="69">
        <f t="shared" si="98"/>
        <v>119</v>
      </c>
      <c r="C174" s="193" t="s">
        <v>60</v>
      </c>
      <c r="D174" s="171" t="s">
        <v>66</v>
      </c>
      <c r="E174" s="66" t="str">
        <f t="shared" si="94"/>
        <v>Enter D or S in column O</v>
      </c>
      <c r="F174" s="75"/>
      <c r="G174" s="76"/>
      <c r="H174" s="76"/>
      <c r="I174" s="77"/>
      <c r="J174" s="77"/>
      <c r="K174" s="77"/>
      <c r="L174" s="77"/>
      <c r="M174" s="77"/>
      <c r="N174" s="77"/>
      <c r="O174" s="78"/>
      <c r="P174" s="79">
        <f>IF(O174="D",((SUM(G174:N174)*Fee!$C$38)),0)</f>
        <v>0</v>
      </c>
      <c r="Q174" s="80">
        <f>IF(O174="S",((SUM(G174:N174)*Fee!$D$38)),0)</f>
        <v>0</v>
      </c>
      <c r="R174" s="319"/>
      <c r="S174" s="81"/>
      <c r="T174" s="82">
        <f>IF(O174="D",S174*Fee!$C$38,S174*Fee!$D$38)</f>
        <v>0</v>
      </c>
      <c r="U174" s="82">
        <f t="shared" si="95"/>
        <v>0</v>
      </c>
      <c r="V174" s="83"/>
      <c r="W174" s="82">
        <f>IF(O174="D",V174*Fee!$C$38,V174*Fee!$D$38)</f>
        <v>0</v>
      </c>
      <c r="X174" s="82">
        <f t="shared" si="96"/>
        <v>0</v>
      </c>
      <c r="Y174" s="83"/>
      <c r="Z174" s="82">
        <f>IF(O174="D",Y174*Fee!$C$38,Y174*Fee!$D$38)</f>
        <v>0</v>
      </c>
      <c r="AA174" s="84">
        <f t="shared" si="97"/>
        <v>0</v>
      </c>
    </row>
    <row r="175" spans="1:27" ht="14.25" customHeight="1">
      <c r="A175" s="195"/>
      <c r="B175" s="69">
        <f t="shared" si="98"/>
        <v>120</v>
      </c>
      <c r="C175" s="193" t="s">
        <v>61</v>
      </c>
      <c r="D175" s="171" t="s">
        <v>66</v>
      </c>
      <c r="E175" s="66" t="str">
        <f t="shared" si="94"/>
        <v>Enter D or S in column O</v>
      </c>
      <c r="F175" s="75"/>
      <c r="G175" s="76"/>
      <c r="H175" s="76"/>
      <c r="I175" s="77"/>
      <c r="J175" s="77"/>
      <c r="K175" s="77"/>
      <c r="L175" s="77"/>
      <c r="M175" s="77"/>
      <c r="N175" s="77"/>
      <c r="O175" s="78"/>
      <c r="P175" s="79">
        <f>IF(O175="D",((SUM(G175:N175)*Fee!$C$38)),0)</f>
        <v>0</v>
      </c>
      <c r="Q175" s="80">
        <f>IF(O175="S",((SUM(G175:N175)*Fee!$D$38)),0)</f>
        <v>0</v>
      </c>
      <c r="R175" s="319"/>
      <c r="S175" s="81"/>
      <c r="T175" s="82">
        <f>IF(O175="D",S175*Fee!$C$38,S175*Fee!$D$38)</f>
        <v>0</v>
      </c>
      <c r="U175" s="82">
        <f t="shared" si="95"/>
        <v>0</v>
      </c>
      <c r="V175" s="83"/>
      <c r="W175" s="82">
        <f>IF(O175="D",V175*Fee!$C$38,V175*Fee!$D$38)</f>
        <v>0</v>
      </c>
      <c r="X175" s="82">
        <f t="shared" si="96"/>
        <v>0</v>
      </c>
      <c r="Y175" s="83"/>
      <c r="Z175" s="82">
        <f>IF(O175="D",Y175*Fee!$C$38,Y175*Fee!$D$38)</f>
        <v>0</v>
      </c>
      <c r="AA175" s="84">
        <f t="shared" si="97"/>
        <v>0</v>
      </c>
    </row>
    <row r="176" spans="1:27" ht="14.25" customHeight="1">
      <c r="A176" s="195"/>
      <c r="B176" s="68"/>
      <c r="C176" s="193"/>
      <c r="D176" s="171"/>
      <c r="E176" s="66"/>
      <c r="F176" s="323"/>
      <c r="G176" s="324"/>
      <c r="H176" s="324"/>
      <c r="I176" s="85"/>
      <c r="J176" s="85"/>
      <c r="K176" s="85"/>
      <c r="L176" s="85"/>
      <c r="M176" s="85"/>
      <c r="N176" s="85"/>
      <c r="O176" s="325"/>
      <c r="P176" s="85"/>
      <c r="Q176" s="86"/>
      <c r="R176" s="320"/>
      <c r="S176" s="326"/>
      <c r="T176" s="327"/>
      <c r="U176" s="327"/>
      <c r="V176" s="327"/>
      <c r="W176" s="327"/>
      <c r="X176" s="327"/>
      <c r="Y176" s="327"/>
      <c r="Z176" s="327"/>
      <c r="AA176" s="328"/>
    </row>
    <row r="177" spans="1:27" ht="14.25" customHeight="1">
      <c r="A177" s="195"/>
      <c r="B177" s="68"/>
      <c r="C177" s="200" t="s">
        <v>82</v>
      </c>
      <c r="D177" s="192"/>
      <c r="E177" s="66"/>
      <c r="F177" s="323"/>
      <c r="G177" s="324"/>
      <c r="H177" s="324"/>
      <c r="I177" s="85"/>
      <c r="J177" s="85"/>
      <c r="K177" s="85"/>
      <c r="L177" s="85"/>
      <c r="M177" s="85"/>
      <c r="N177" s="85"/>
      <c r="O177" s="325"/>
      <c r="P177" s="85"/>
      <c r="Q177" s="86"/>
      <c r="R177" s="320"/>
      <c r="S177" s="326"/>
      <c r="T177" s="327"/>
      <c r="U177" s="327"/>
      <c r="V177" s="327"/>
      <c r="W177" s="327"/>
      <c r="X177" s="327"/>
      <c r="Y177" s="327"/>
      <c r="Z177" s="327"/>
      <c r="AA177" s="328"/>
    </row>
    <row r="178" spans="1:27" ht="14.25" customHeight="1">
      <c r="A178" s="195"/>
      <c r="B178" s="68"/>
      <c r="C178" s="201"/>
      <c r="D178" s="192"/>
      <c r="E178" s="66"/>
      <c r="F178" s="323"/>
      <c r="G178" s="324"/>
      <c r="H178" s="324"/>
      <c r="I178" s="85"/>
      <c r="J178" s="85"/>
      <c r="K178" s="85"/>
      <c r="L178" s="85"/>
      <c r="M178" s="85"/>
      <c r="N178" s="85"/>
      <c r="O178" s="325"/>
      <c r="P178" s="85"/>
      <c r="Q178" s="86"/>
      <c r="R178" s="320"/>
      <c r="S178" s="326"/>
      <c r="T178" s="327"/>
      <c r="U178" s="327"/>
      <c r="V178" s="327"/>
      <c r="W178" s="327"/>
      <c r="X178" s="327"/>
      <c r="Y178" s="327"/>
      <c r="Z178" s="327"/>
      <c r="AA178" s="328"/>
    </row>
    <row r="179" spans="1:27" ht="14.25" customHeight="1">
      <c r="A179" s="195"/>
      <c r="B179" s="68"/>
      <c r="C179" s="193" t="s">
        <v>71</v>
      </c>
      <c r="D179" s="171"/>
      <c r="E179" s="66"/>
      <c r="F179" s="323"/>
      <c r="G179" s="324"/>
      <c r="H179" s="324"/>
      <c r="I179" s="85"/>
      <c r="J179" s="85"/>
      <c r="K179" s="85"/>
      <c r="L179" s="85"/>
      <c r="M179" s="85"/>
      <c r="N179" s="85"/>
      <c r="O179" s="325"/>
      <c r="P179" s="85"/>
      <c r="Q179" s="86"/>
      <c r="R179" s="320"/>
      <c r="S179" s="326"/>
      <c r="T179" s="327"/>
      <c r="U179" s="327"/>
      <c r="V179" s="327"/>
      <c r="W179" s="327"/>
      <c r="X179" s="327"/>
      <c r="Y179" s="327"/>
      <c r="Z179" s="327"/>
      <c r="AA179" s="328"/>
    </row>
    <row r="180" spans="1:27" ht="14.25" customHeight="1">
      <c r="A180" s="195"/>
      <c r="B180" s="68">
        <f>B175+1</f>
        <v>121</v>
      </c>
      <c r="C180" s="193" t="s">
        <v>55</v>
      </c>
      <c r="D180" s="171" t="s">
        <v>56</v>
      </c>
      <c r="E180" s="66" t="str">
        <f t="shared" ref="E180:E185" si="99">IF(ISBLANK(O180),"Enter D or S in column O",(ROUNDUP(SUM(G180:N180,P180:Q180),3)))</f>
        <v>Enter D or S in column O</v>
      </c>
      <c r="F180" s="75"/>
      <c r="G180" s="76"/>
      <c r="H180" s="76"/>
      <c r="I180" s="77"/>
      <c r="J180" s="77"/>
      <c r="K180" s="77"/>
      <c r="L180" s="77"/>
      <c r="M180" s="77"/>
      <c r="N180" s="77"/>
      <c r="O180" s="78"/>
      <c r="P180" s="79">
        <f>IF(O180="D",((SUM(G180:N180)*Fee!$C$38)),0)</f>
        <v>0</v>
      </c>
      <c r="Q180" s="80">
        <f>IF(O180="S",((SUM(G180:N180)*Fee!$D$38)),0)</f>
        <v>0</v>
      </c>
      <c r="R180" s="319"/>
      <c r="S180" s="81"/>
      <c r="T180" s="82">
        <f>IF(O180="D",S180*Fee!$C$38,S180*Fee!$D$38)</f>
        <v>0</v>
      </c>
      <c r="U180" s="82">
        <f t="shared" ref="U180:U185" si="100">S180+T180</f>
        <v>0</v>
      </c>
      <c r="V180" s="83"/>
      <c r="W180" s="82">
        <f>IF(O180="D",V180*Fee!$C$38,V180*Fee!$D$38)</f>
        <v>0</v>
      </c>
      <c r="X180" s="82">
        <f t="shared" ref="X180:X185" si="101">V180+W180</f>
        <v>0</v>
      </c>
      <c r="Y180" s="83"/>
      <c r="Z180" s="82">
        <f>IF(O180="D",Y180*Fee!$C$38,Y180*Fee!$D$38)</f>
        <v>0</v>
      </c>
      <c r="AA180" s="84">
        <f t="shared" ref="AA180:AA185" si="102">Y180+Z180</f>
        <v>0</v>
      </c>
    </row>
    <row r="181" spans="1:27" ht="14.25" customHeight="1">
      <c r="A181" s="195"/>
      <c r="B181" s="69">
        <f t="shared" ref="B181:B185" si="103">B180+1</f>
        <v>122</v>
      </c>
      <c r="C181" s="193" t="s">
        <v>57</v>
      </c>
      <c r="D181" s="171" t="s">
        <v>56</v>
      </c>
      <c r="E181" s="66" t="str">
        <f t="shared" si="99"/>
        <v>Enter D or S in column O</v>
      </c>
      <c r="F181" s="75"/>
      <c r="G181" s="76"/>
      <c r="H181" s="76"/>
      <c r="I181" s="77"/>
      <c r="J181" s="77"/>
      <c r="K181" s="77"/>
      <c r="L181" s="77"/>
      <c r="M181" s="77"/>
      <c r="N181" s="77"/>
      <c r="O181" s="78"/>
      <c r="P181" s="79">
        <f>IF(O181="D",((SUM(G181:N181)*Fee!$C$38)),0)</f>
        <v>0</v>
      </c>
      <c r="Q181" s="80">
        <f>IF(O181="S",((SUM(G181:N181)*Fee!$D$38)),0)</f>
        <v>0</v>
      </c>
      <c r="R181" s="319"/>
      <c r="S181" s="81"/>
      <c r="T181" s="82">
        <f>IF(O181="D",S181*Fee!$C$38,S181*Fee!$D$38)</f>
        <v>0</v>
      </c>
      <c r="U181" s="82">
        <f t="shared" si="100"/>
        <v>0</v>
      </c>
      <c r="V181" s="83"/>
      <c r="W181" s="82">
        <f>IF(O181="D",V181*Fee!$C$38,V181*Fee!$D$38)</f>
        <v>0</v>
      </c>
      <c r="X181" s="82">
        <f t="shared" si="101"/>
        <v>0</v>
      </c>
      <c r="Y181" s="83"/>
      <c r="Z181" s="82">
        <f>IF(O181="D",Y181*Fee!$C$38,Y181*Fee!$D$38)</f>
        <v>0</v>
      </c>
      <c r="AA181" s="84">
        <f t="shared" si="102"/>
        <v>0</v>
      </c>
    </row>
    <row r="182" spans="1:27" ht="14.25" customHeight="1">
      <c r="A182" s="183"/>
      <c r="B182" s="69">
        <f t="shared" si="103"/>
        <v>123</v>
      </c>
      <c r="C182" s="193" t="s">
        <v>58</v>
      </c>
      <c r="D182" s="171" t="s">
        <v>56</v>
      </c>
      <c r="E182" s="66" t="str">
        <f t="shared" si="99"/>
        <v>Enter D or S in column O</v>
      </c>
      <c r="F182" s="75"/>
      <c r="G182" s="76"/>
      <c r="H182" s="76"/>
      <c r="I182" s="77"/>
      <c r="J182" s="77"/>
      <c r="K182" s="77"/>
      <c r="L182" s="77"/>
      <c r="M182" s="77"/>
      <c r="N182" s="77"/>
      <c r="O182" s="78"/>
      <c r="P182" s="79">
        <f>IF(O182="D",((SUM(G182:N182)*Fee!$C$38)),0)</f>
        <v>0</v>
      </c>
      <c r="Q182" s="80">
        <f>IF(O182="S",((SUM(G182:N182)*Fee!$D$38)),0)</f>
        <v>0</v>
      </c>
      <c r="R182" s="319"/>
      <c r="S182" s="81"/>
      <c r="T182" s="82">
        <f>IF(O182="D",S182*Fee!$C$38,S182*Fee!$D$38)</f>
        <v>0</v>
      </c>
      <c r="U182" s="82">
        <f t="shared" si="100"/>
        <v>0</v>
      </c>
      <c r="V182" s="83"/>
      <c r="W182" s="82">
        <f>IF(O182="D",V182*Fee!$C$38,V182*Fee!$D$38)</f>
        <v>0</v>
      </c>
      <c r="X182" s="82">
        <f t="shared" si="101"/>
        <v>0</v>
      </c>
      <c r="Y182" s="83"/>
      <c r="Z182" s="82">
        <f>IF(O182="D",Y182*Fee!$C$38,Y182*Fee!$D$38)</f>
        <v>0</v>
      </c>
      <c r="AA182" s="84">
        <f t="shared" si="102"/>
        <v>0</v>
      </c>
    </row>
    <row r="183" spans="1:27" ht="14.25" customHeight="1">
      <c r="A183" s="195"/>
      <c r="B183" s="69">
        <f t="shared" si="103"/>
        <v>124</v>
      </c>
      <c r="C183" s="193" t="s">
        <v>59</v>
      </c>
      <c r="D183" s="171" t="s">
        <v>56</v>
      </c>
      <c r="E183" s="66" t="str">
        <f t="shared" si="99"/>
        <v>Enter D or S in column O</v>
      </c>
      <c r="F183" s="75"/>
      <c r="G183" s="76"/>
      <c r="H183" s="76"/>
      <c r="I183" s="77"/>
      <c r="J183" s="77"/>
      <c r="K183" s="77"/>
      <c r="L183" s="77"/>
      <c r="M183" s="77"/>
      <c r="N183" s="77"/>
      <c r="O183" s="78"/>
      <c r="P183" s="79">
        <f>IF(O183="D",((SUM(G183:N183)*Fee!$C$38)),0)</f>
        <v>0</v>
      </c>
      <c r="Q183" s="80">
        <f>IF(O183="S",((SUM(G183:N183)*Fee!$D$38)),0)</f>
        <v>0</v>
      </c>
      <c r="R183" s="319"/>
      <c r="S183" s="81"/>
      <c r="T183" s="82">
        <f>IF(O183="D",S183*Fee!$C$38,S183*Fee!$D$38)</f>
        <v>0</v>
      </c>
      <c r="U183" s="82">
        <f t="shared" si="100"/>
        <v>0</v>
      </c>
      <c r="V183" s="83"/>
      <c r="W183" s="82">
        <f>IF(O183="D",V183*Fee!$C$38,V183*Fee!$D$38)</f>
        <v>0</v>
      </c>
      <c r="X183" s="82">
        <f t="shared" si="101"/>
        <v>0</v>
      </c>
      <c r="Y183" s="83"/>
      <c r="Z183" s="82">
        <f>IF(O183="D",Y183*Fee!$C$38,Y183*Fee!$D$38)</f>
        <v>0</v>
      </c>
      <c r="AA183" s="84">
        <f t="shared" si="102"/>
        <v>0</v>
      </c>
    </row>
    <row r="184" spans="1:27" ht="14.25" customHeight="1">
      <c r="A184" s="195"/>
      <c r="B184" s="69">
        <f t="shared" si="103"/>
        <v>125</v>
      </c>
      <c r="C184" s="193" t="s">
        <v>60</v>
      </c>
      <c r="D184" s="171" t="s">
        <v>56</v>
      </c>
      <c r="E184" s="66" t="str">
        <f t="shared" si="99"/>
        <v>Enter D or S in column O</v>
      </c>
      <c r="F184" s="75"/>
      <c r="G184" s="76"/>
      <c r="H184" s="76"/>
      <c r="I184" s="77"/>
      <c r="J184" s="77"/>
      <c r="K184" s="77"/>
      <c r="L184" s="77"/>
      <c r="M184" s="77"/>
      <c r="N184" s="77"/>
      <c r="O184" s="78"/>
      <c r="P184" s="79">
        <f>IF(O184="D",((SUM(G184:N184)*Fee!$C$38)),0)</f>
        <v>0</v>
      </c>
      <c r="Q184" s="80">
        <f>IF(O184="S",((SUM(G184:N184)*Fee!$D$38)),0)</f>
        <v>0</v>
      </c>
      <c r="R184" s="319"/>
      <c r="S184" s="81"/>
      <c r="T184" s="82">
        <f>IF(O184="D",S184*Fee!$C$38,S184*Fee!$D$38)</f>
        <v>0</v>
      </c>
      <c r="U184" s="82">
        <f t="shared" si="100"/>
        <v>0</v>
      </c>
      <c r="V184" s="83"/>
      <c r="W184" s="82">
        <f>IF(O184="D",V184*Fee!$C$38,V184*Fee!$D$38)</f>
        <v>0</v>
      </c>
      <c r="X184" s="82">
        <f t="shared" si="101"/>
        <v>0</v>
      </c>
      <c r="Y184" s="83"/>
      <c r="Z184" s="82">
        <f>IF(O184="D",Y184*Fee!$C$38,Y184*Fee!$D$38)</f>
        <v>0</v>
      </c>
      <c r="AA184" s="84">
        <f t="shared" si="102"/>
        <v>0</v>
      </c>
    </row>
    <row r="185" spans="1:27" ht="14.25" customHeight="1">
      <c r="A185" s="195"/>
      <c r="B185" s="69">
        <f t="shared" si="103"/>
        <v>126</v>
      </c>
      <c r="C185" s="193" t="s">
        <v>61</v>
      </c>
      <c r="D185" s="171" t="s">
        <v>56</v>
      </c>
      <c r="E185" s="66" t="str">
        <f t="shared" si="99"/>
        <v>Enter D or S in column O</v>
      </c>
      <c r="F185" s="75"/>
      <c r="G185" s="76"/>
      <c r="H185" s="76"/>
      <c r="I185" s="77"/>
      <c r="J185" s="77"/>
      <c r="K185" s="77"/>
      <c r="L185" s="77"/>
      <c r="M185" s="77"/>
      <c r="N185" s="77"/>
      <c r="O185" s="78"/>
      <c r="P185" s="79">
        <f>IF(O185="D",((SUM(G185:N185)*Fee!$C$38)),0)</f>
        <v>0</v>
      </c>
      <c r="Q185" s="80">
        <f>IF(O185="S",((SUM(G185:N185)*Fee!$D$38)),0)</f>
        <v>0</v>
      </c>
      <c r="R185" s="319"/>
      <c r="S185" s="81"/>
      <c r="T185" s="82">
        <f>IF(O185="D",S185*Fee!$C$38,S185*Fee!$D$38)</f>
        <v>0</v>
      </c>
      <c r="U185" s="82">
        <f t="shared" si="100"/>
        <v>0</v>
      </c>
      <c r="V185" s="83"/>
      <c r="W185" s="82">
        <f>IF(O185="D",V185*Fee!$C$38,V185*Fee!$D$38)</f>
        <v>0</v>
      </c>
      <c r="X185" s="82">
        <f t="shared" si="101"/>
        <v>0</v>
      </c>
      <c r="Y185" s="83"/>
      <c r="Z185" s="82">
        <f>IF(O185="D",Y185*Fee!$C$38,Y185*Fee!$D$38)</f>
        <v>0</v>
      </c>
      <c r="AA185" s="84">
        <f t="shared" si="102"/>
        <v>0</v>
      </c>
    </row>
    <row r="186" spans="1:27" ht="14.25" customHeight="1">
      <c r="A186" s="195"/>
      <c r="B186" s="68"/>
      <c r="C186" s="193"/>
      <c r="D186" s="171"/>
      <c r="E186" s="66"/>
      <c r="F186" s="323"/>
      <c r="G186" s="324"/>
      <c r="H186" s="324"/>
      <c r="I186" s="85"/>
      <c r="J186" s="85"/>
      <c r="K186" s="85"/>
      <c r="L186" s="85"/>
      <c r="M186" s="85"/>
      <c r="N186" s="85"/>
      <c r="O186" s="325"/>
      <c r="P186" s="85"/>
      <c r="Q186" s="86"/>
      <c r="R186" s="320"/>
      <c r="S186" s="326"/>
      <c r="T186" s="327"/>
      <c r="U186" s="327"/>
      <c r="V186" s="327"/>
      <c r="W186" s="327"/>
      <c r="X186" s="327"/>
      <c r="Y186" s="327"/>
      <c r="Z186" s="327"/>
      <c r="AA186" s="328"/>
    </row>
    <row r="187" spans="1:27" ht="14.25" customHeight="1">
      <c r="A187" s="195"/>
      <c r="B187" s="68"/>
      <c r="C187" s="193" t="s">
        <v>80</v>
      </c>
      <c r="D187" s="171"/>
      <c r="E187" s="66"/>
      <c r="F187" s="323"/>
      <c r="G187" s="324"/>
      <c r="H187" s="324"/>
      <c r="I187" s="85"/>
      <c r="J187" s="85"/>
      <c r="K187" s="85"/>
      <c r="L187" s="85"/>
      <c r="M187" s="85"/>
      <c r="N187" s="85"/>
      <c r="O187" s="325"/>
      <c r="P187" s="85"/>
      <c r="Q187" s="86"/>
      <c r="R187" s="320"/>
      <c r="S187" s="326"/>
      <c r="T187" s="327"/>
      <c r="U187" s="327"/>
      <c r="V187" s="327"/>
      <c r="W187" s="327"/>
      <c r="X187" s="327"/>
      <c r="Y187" s="327"/>
      <c r="Z187" s="327"/>
      <c r="AA187" s="328"/>
    </row>
    <row r="188" spans="1:27" ht="14.25" customHeight="1">
      <c r="A188" s="195"/>
      <c r="B188" s="68">
        <f>B185+1</f>
        <v>127</v>
      </c>
      <c r="C188" s="193" t="s">
        <v>55</v>
      </c>
      <c r="D188" s="171" t="s">
        <v>56</v>
      </c>
      <c r="E188" s="66" t="str">
        <f t="shared" ref="E188:E193" si="104">IF(ISBLANK(O188),"Enter D or S in column O",(ROUNDUP(SUM(G188:N188,P188:Q188),3)))</f>
        <v>Enter D or S in column O</v>
      </c>
      <c r="F188" s="75"/>
      <c r="G188" s="76"/>
      <c r="H188" s="76"/>
      <c r="I188" s="77"/>
      <c r="J188" s="77"/>
      <c r="K188" s="77"/>
      <c r="L188" s="77"/>
      <c r="M188" s="77"/>
      <c r="N188" s="77"/>
      <c r="O188" s="78"/>
      <c r="P188" s="79">
        <f>IF(O188="D",((SUM(G188:N188)*Fee!$C$38)),0)</f>
        <v>0</v>
      </c>
      <c r="Q188" s="80">
        <f>IF(O188="S",((SUM(G188:N188)*Fee!$D$38)),0)</f>
        <v>0</v>
      </c>
      <c r="R188" s="319"/>
      <c r="S188" s="81"/>
      <c r="T188" s="82">
        <f>IF(O188="D",S188*Fee!$C$38,S188*Fee!$D$38)</f>
        <v>0</v>
      </c>
      <c r="U188" s="82">
        <f t="shared" ref="U188:U193" si="105">S188+T188</f>
        <v>0</v>
      </c>
      <c r="V188" s="83"/>
      <c r="W188" s="82">
        <f>IF(O188="D",V188*Fee!$C$38,V188*Fee!$D$38)</f>
        <v>0</v>
      </c>
      <c r="X188" s="82">
        <f t="shared" ref="X188:X193" si="106">V188+W188</f>
        <v>0</v>
      </c>
      <c r="Y188" s="83"/>
      <c r="Z188" s="82">
        <f>IF(O188="D",Y188*Fee!$C$38,Y188*Fee!$D$38)</f>
        <v>0</v>
      </c>
      <c r="AA188" s="84">
        <f t="shared" ref="AA188:AA193" si="107">Y188+Z188</f>
        <v>0</v>
      </c>
    </row>
    <row r="189" spans="1:27" ht="14.25" customHeight="1">
      <c r="A189" s="195"/>
      <c r="B189" s="69">
        <f t="shared" ref="B189:B193" si="108">B188+1</f>
        <v>128</v>
      </c>
      <c r="C189" s="193" t="s">
        <v>57</v>
      </c>
      <c r="D189" s="171" t="s">
        <v>56</v>
      </c>
      <c r="E189" s="66" t="str">
        <f t="shared" si="104"/>
        <v>Enter D or S in column O</v>
      </c>
      <c r="F189" s="75"/>
      <c r="G189" s="76"/>
      <c r="H189" s="76"/>
      <c r="I189" s="77"/>
      <c r="J189" s="77"/>
      <c r="K189" s="77"/>
      <c r="L189" s="77"/>
      <c r="M189" s="77"/>
      <c r="N189" s="77"/>
      <c r="O189" s="78"/>
      <c r="P189" s="79">
        <f>IF(O189="D",((SUM(G189:N189)*Fee!$C$38)),0)</f>
        <v>0</v>
      </c>
      <c r="Q189" s="80">
        <f>IF(O189="S",((SUM(G189:N189)*Fee!$D$38)),0)</f>
        <v>0</v>
      </c>
      <c r="R189" s="319"/>
      <c r="S189" s="81"/>
      <c r="T189" s="82">
        <f>IF(O189="D",S189*Fee!$C$38,S189*Fee!$D$38)</f>
        <v>0</v>
      </c>
      <c r="U189" s="82">
        <f t="shared" si="105"/>
        <v>0</v>
      </c>
      <c r="V189" s="83"/>
      <c r="W189" s="82">
        <f>IF(O189="D",V189*Fee!$C$38,V189*Fee!$D$38)</f>
        <v>0</v>
      </c>
      <c r="X189" s="82">
        <f t="shared" si="106"/>
        <v>0</v>
      </c>
      <c r="Y189" s="83"/>
      <c r="Z189" s="82">
        <f>IF(O189="D",Y189*Fee!$C$38,Y189*Fee!$D$38)</f>
        <v>0</v>
      </c>
      <c r="AA189" s="84">
        <f t="shared" si="107"/>
        <v>0</v>
      </c>
    </row>
    <row r="190" spans="1:27" ht="27.6">
      <c r="A190" s="183"/>
      <c r="B190" s="69">
        <f t="shared" si="108"/>
        <v>129</v>
      </c>
      <c r="C190" s="193" t="s">
        <v>58</v>
      </c>
      <c r="D190" s="171" t="s">
        <v>56</v>
      </c>
      <c r="E190" s="66" t="str">
        <f t="shared" si="104"/>
        <v>Enter D or S in column O</v>
      </c>
      <c r="F190" s="75"/>
      <c r="G190" s="76"/>
      <c r="H190" s="76"/>
      <c r="I190" s="77"/>
      <c r="J190" s="77"/>
      <c r="K190" s="77"/>
      <c r="L190" s="77"/>
      <c r="M190" s="77"/>
      <c r="N190" s="77"/>
      <c r="O190" s="78"/>
      <c r="P190" s="79">
        <f>IF(O190="D",((SUM(G190:N190)*Fee!$C$38)),0)</f>
        <v>0</v>
      </c>
      <c r="Q190" s="80">
        <f>IF(O190="S",((SUM(G190:N190)*Fee!$D$38)),0)</f>
        <v>0</v>
      </c>
      <c r="R190" s="319"/>
      <c r="S190" s="81"/>
      <c r="T190" s="82">
        <f>IF(O190="D",S190*Fee!$C$38,S190*Fee!$D$38)</f>
        <v>0</v>
      </c>
      <c r="U190" s="82">
        <f t="shared" si="105"/>
        <v>0</v>
      </c>
      <c r="V190" s="83"/>
      <c r="W190" s="82">
        <f>IF(O190="D",V190*Fee!$C$38,V190*Fee!$D$38)</f>
        <v>0</v>
      </c>
      <c r="X190" s="82">
        <f t="shared" si="106"/>
        <v>0</v>
      </c>
      <c r="Y190" s="83"/>
      <c r="Z190" s="82">
        <f>IF(O190="D",Y190*Fee!$C$38,Y190*Fee!$D$38)</f>
        <v>0</v>
      </c>
      <c r="AA190" s="84">
        <f t="shared" si="107"/>
        <v>0</v>
      </c>
    </row>
    <row r="191" spans="1:27" ht="14.25" customHeight="1">
      <c r="A191" s="195"/>
      <c r="B191" s="69">
        <f t="shared" si="108"/>
        <v>130</v>
      </c>
      <c r="C191" s="193" t="s">
        <v>59</v>
      </c>
      <c r="D191" s="171" t="s">
        <v>56</v>
      </c>
      <c r="E191" s="66" t="str">
        <f t="shared" si="104"/>
        <v>Enter D or S in column O</v>
      </c>
      <c r="F191" s="75"/>
      <c r="G191" s="76"/>
      <c r="H191" s="76"/>
      <c r="I191" s="77"/>
      <c r="J191" s="77"/>
      <c r="K191" s="77"/>
      <c r="L191" s="77"/>
      <c r="M191" s="77"/>
      <c r="N191" s="77"/>
      <c r="O191" s="78"/>
      <c r="P191" s="79">
        <f>IF(O191="D",((SUM(G191:N191)*Fee!$C$38)),0)</f>
        <v>0</v>
      </c>
      <c r="Q191" s="80">
        <f>IF(O191="S",((SUM(G191:N191)*Fee!$D$38)),0)</f>
        <v>0</v>
      </c>
      <c r="R191" s="319"/>
      <c r="S191" s="81"/>
      <c r="T191" s="82">
        <f>IF(O191="D",S191*Fee!$C$38,S191*Fee!$D$38)</f>
        <v>0</v>
      </c>
      <c r="U191" s="82">
        <f t="shared" si="105"/>
        <v>0</v>
      </c>
      <c r="V191" s="83"/>
      <c r="W191" s="82">
        <f>IF(O191="D",V191*Fee!$C$38,V191*Fee!$D$38)</f>
        <v>0</v>
      </c>
      <c r="X191" s="82">
        <f t="shared" si="106"/>
        <v>0</v>
      </c>
      <c r="Y191" s="83"/>
      <c r="Z191" s="82">
        <f>IF(O191="D",Y191*Fee!$C$38,Y191*Fee!$D$38)</f>
        <v>0</v>
      </c>
      <c r="AA191" s="84">
        <f t="shared" si="107"/>
        <v>0</v>
      </c>
    </row>
    <row r="192" spans="1:27" ht="14.25" customHeight="1">
      <c r="A192" s="183"/>
      <c r="B192" s="69">
        <f t="shared" si="108"/>
        <v>131</v>
      </c>
      <c r="C192" s="193" t="s">
        <v>60</v>
      </c>
      <c r="D192" s="171" t="s">
        <v>56</v>
      </c>
      <c r="E192" s="66" t="str">
        <f t="shared" si="104"/>
        <v>Enter D or S in column O</v>
      </c>
      <c r="F192" s="75"/>
      <c r="G192" s="76"/>
      <c r="H192" s="76"/>
      <c r="I192" s="77"/>
      <c r="J192" s="77"/>
      <c r="K192" s="77"/>
      <c r="L192" s="77"/>
      <c r="M192" s="77"/>
      <c r="N192" s="77"/>
      <c r="O192" s="78"/>
      <c r="P192" s="79">
        <f>IF(O192="D",((SUM(G192:N192)*Fee!$C$38)),0)</f>
        <v>0</v>
      </c>
      <c r="Q192" s="80">
        <f>IF(O192="S",((SUM(G192:N192)*Fee!$D$38)),0)</f>
        <v>0</v>
      </c>
      <c r="R192" s="319"/>
      <c r="S192" s="81"/>
      <c r="T192" s="82">
        <f>IF(O192="D",S192*Fee!$C$38,S192*Fee!$D$38)</f>
        <v>0</v>
      </c>
      <c r="U192" s="82">
        <f t="shared" si="105"/>
        <v>0</v>
      </c>
      <c r="V192" s="83"/>
      <c r="W192" s="82">
        <f>IF(O192="D",V192*Fee!$C$38,V192*Fee!$D$38)</f>
        <v>0</v>
      </c>
      <c r="X192" s="82">
        <f t="shared" si="106"/>
        <v>0</v>
      </c>
      <c r="Y192" s="83"/>
      <c r="Z192" s="82">
        <f>IF(O192="D",Y192*Fee!$C$38,Y192*Fee!$D$38)</f>
        <v>0</v>
      </c>
      <c r="AA192" s="84">
        <f t="shared" si="107"/>
        <v>0</v>
      </c>
    </row>
    <row r="193" spans="1:27" ht="14.25" customHeight="1">
      <c r="A193" s="195"/>
      <c r="B193" s="69">
        <f t="shared" si="108"/>
        <v>132</v>
      </c>
      <c r="C193" s="193" t="s">
        <v>61</v>
      </c>
      <c r="D193" s="171" t="s">
        <v>56</v>
      </c>
      <c r="E193" s="66" t="str">
        <f t="shared" si="104"/>
        <v>Enter D or S in column O</v>
      </c>
      <c r="F193" s="75"/>
      <c r="G193" s="76"/>
      <c r="H193" s="76"/>
      <c r="I193" s="77"/>
      <c r="J193" s="77"/>
      <c r="K193" s="77"/>
      <c r="L193" s="77"/>
      <c r="M193" s="77"/>
      <c r="N193" s="77"/>
      <c r="O193" s="78"/>
      <c r="P193" s="79">
        <f>IF(O193="D",((SUM(G193:N193)*Fee!$C$38)),0)</f>
        <v>0</v>
      </c>
      <c r="Q193" s="80">
        <f>IF(O193="S",((SUM(G193:N193)*Fee!$D$38)),0)</f>
        <v>0</v>
      </c>
      <c r="R193" s="319"/>
      <c r="S193" s="81"/>
      <c r="T193" s="82">
        <f>IF(O193="D",S193*Fee!$C$38,S193*Fee!$D$38)</f>
        <v>0</v>
      </c>
      <c r="U193" s="82">
        <f t="shared" si="105"/>
        <v>0</v>
      </c>
      <c r="V193" s="83"/>
      <c r="W193" s="82">
        <f>IF(O193="D",V193*Fee!$C$38,V193*Fee!$D$38)</f>
        <v>0</v>
      </c>
      <c r="X193" s="82">
        <f t="shared" si="106"/>
        <v>0</v>
      </c>
      <c r="Y193" s="83"/>
      <c r="Z193" s="82">
        <f>IF(O193="D",Y193*Fee!$C$38,Y193*Fee!$D$38)</f>
        <v>0</v>
      </c>
      <c r="AA193" s="84">
        <f t="shared" si="107"/>
        <v>0</v>
      </c>
    </row>
    <row r="194" spans="1:27" ht="14.25" customHeight="1">
      <c r="A194" s="195"/>
      <c r="B194" s="68"/>
      <c r="C194" s="193"/>
      <c r="D194" s="171"/>
      <c r="E194" s="66"/>
      <c r="F194" s="323"/>
      <c r="G194" s="324"/>
      <c r="H194" s="324"/>
      <c r="I194" s="85"/>
      <c r="J194" s="85"/>
      <c r="K194" s="85"/>
      <c r="L194" s="85"/>
      <c r="M194" s="85"/>
      <c r="N194" s="85"/>
      <c r="O194" s="325"/>
      <c r="P194" s="85"/>
      <c r="Q194" s="86"/>
      <c r="R194" s="320"/>
      <c r="S194" s="326"/>
      <c r="T194" s="327"/>
      <c r="U194" s="327"/>
      <c r="V194" s="327"/>
      <c r="W194" s="327"/>
      <c r="X194" s="327"/>
      <c r="Y194" s="327"/>
      <c r="Z194" s="327"/>
      <c r="AA194" s="328"/>
    </row>
    <row r="195" spans="1:27" ht="14.25" customHeight="1">
      <c r="A195" s="195"/>
      <c r="B195" s="68"/>
      <c r="C195" s="193" t="s">
        <v>75</v>
      </c>
      <c r="D195" s="171"/>
      <c r="E195" s="66"/>
      <c r="F195" s="323"/>
      <c r="G195" s="324"/>
      <c r="H195" s="324"/>
      <c r="I195" s="85"/>
      <c r="J195" s="85"/>
      <c r="K195" s="85"/>
      <c r="L195" s="85"/>
      <c r="M195" s="85"/>
      <c r="N195" s="85"/>
      <c r="O195" s="325"/>
      <c r="P195" s="85"/>
      <c r="Q195" s="86"/>
      <c r="R195" s="320"/>
      <c r="S195" s="326"/>
      <c r="T195" s="327"/>
      <c r="U195" s="327"/>
      <c r="V195" s="327"/>
      <c r="W195" s="327"/>
      <c r="X195" s="327"/>
      <c r="Y195" s="327"/>
      <c r="Z195" s="327"/>
      <c r="AA195" s="328"/>
    </row>
    <row r="196" spans="1:27" ht="14.25" customHeight="1">
      <c r="A196" s="195"/>
      <c r="B196" s="68">
        <f>B193+1</f>
        <v>133</v>
      </c>
      <c r="C196" s="193" t="s">
        <v>55</v>
      </c>
      <c r="D196" s="171" t="s">
        <v>66</v>
      </c>
      <c r="E196" s="66" t="str">
        <f t="shared" ref="E196:E201" si="109">IF(ISBLANK(O196),"Enter D or S in column O",(ROUNDUP(SUM(G196:N196,P196:Q196),3)))</f>
        <v>Enter D or S in column O</v>
      </c>
      <c r="F196" s="75"/>
      <c r="G196" s="76"/>
      <c r="H196" s="76"/>
      <c r="I196" s="77"/>
      <c r="J196" s="77"/>
      <c r="K196" s="77"/>
      <c r="L196" s="77"/>
      <c r="M196" s="77"/>
      <c r="N196" s="77"/>
      <c r="O196" s="78"/>
      <c r="P196" s="79">
        <f>IF(O196="D",((SUM(G196:N196)*Fee!$C$38)),0)</f>
        <v>0</v>
      </c>
      <c r="Q196" s="80">
        <f>IF(O196="S",((SUM(G196:N196)*Fee!$D$38)),0)</f>
        <v>0</v>
      </c>
      <c r="R196" s="319"/>
      <c r="S196" s="81"/>
      <c r="T196" s="82">
        <f>IF(O196="D",S196*Fee!$C$38,S196*Fee!$D$38)</f>
        <v>0</v>
      </c>
      <c r="U196" s="82">
        <f t="shared" ref="U196:U201" si="110">S196+T196</f>
        <v>0</v>
      </c>
      <c r="V196" s="83"/>
      <c r="W196" s="82">
        <f>IF(O196="D",V196*Fee!$C$38,V196*Fee!$D$38)</f>
        <v>0</v>
      </c>
      <c r="X196" s="82">
        <f t="shared" ref="X196:X201" si="111">V196+W196</f>
        <v>0</v>
      </c>
      <c r="Y196" s="83"/>
      <c r="Z196" s="82">
        <f>IF(O196="D",Y196*Fee!$C$38,Y196*Fee!$D$38)</f>
        <v>0</v>
      </c>
      <c r="AA196" s="84">
        <f t="shared" ref="AA196:AA201" si="112">Y196+Z196</f>
        <v>0</v>
      </c>
    </row>
    <row r="197" spans="1:27" ht="14.25" customHeight="1">
      <c r="A197" s="195"/>
      <c r="B197" s="69">
        <f t="shared" ref="B197:B201" si="113">B196+1</f>
        <v>134</v>
      </c>
      <c r="C197" s="193" t="s">
        <v>57</v>
      </c>
      <c r="D197" s="171" t="s">
        <v>66</v>
      </c>
      <c r="E197" s="66" t="str">
        <f t="shared" si="109"/>
        <v>Enter D or S in column O</v>
      </c>
      <c r="F197" s="75"/>
      <c r="G197" s="76"/>
      <c r="H197" s="76"/>
      <c r="I197" s="77"/>
      <c r="J197" s="77"/>
      <c r="K197" s="77"/>
      <c r="L197" s="77"/>
      <c r="M197" s="77"/>
      <c r="N197" s="77"/>
      <c r="O197" s="78"/>
      <c r="P197" s="79">
        <f>IF(O197="D",((SUM(G197:N197)*Fee!$C$38)),0)</f>
        <v>0</v>
      </c>
      <c r="Q197" s="80">
        <f>IF(O197="S",((SUM(G197:N197)*Fee!$D$38)),0)</f>
        <v>0</v>
      </c>
      <c r="R197" s="319"/>
      <c r="S197" s="81"/>
      <c r="T197" s="82">
        <f>IF(O197="D",S197*Fee!$C$38,S197*Fee!$D$38)</f>
        <v>0</v>
      </c>
      <c r="U197" s="82">
        <f t="shared" si="110"/>
        <v>0</v>
      </c>
      <c r="V197" s="83"/>
      <c r="W197" s="82">
        <f>IF(O197="D",V197*Fee!$C$38,V197*Fee!$D$38)</f>
        <v>0</v>
      </c>
      <c r="X197" s="82">
        <f t="shared" si="111"/>
        <v>0</v>
      </c>
      <c r="Y197" s="83"/>
      <c r="Z197" s="82">
        <f>IF(O197="D",Y197*Fee!$C$38,Y197*Fee!$D$38)</f>
        <v>0</v>
      </c>
      <c r="AA197" s="84">
        <f t="shared" si="112"/>
        <v>0</v>
      </c>
    </row>
    <row r="198" spans="1:27" ht="14.25" customHeight="1">
      <c r="A198" s="195"/>
      <c r="B198" s="69">
        <f t="shared" si="113"/>
        <v>135</v>
      </c>
      <c r="C198" s="193" t="s">
        <v>58</v>
      </c>
      <c r="D198" s="171" t="s">
        <v>66</v>
      </c>
      <c r="E198" s="66" t="str">
        <f t="shared" si="109"/>
        <v>Enter D or S in column O</v>
      </c>
      <c r="F198" s="75"/>
      <c r="G198" s="76"/>
      <c r="H198" s="76"/>
      <c r="I198" s="77"/>
      <c r="J198" s="77"/>
      <c r="K198" s="77"/>
      <c r="L198" s="77"/>
      <c r="M198" s="77"/>
      <c r="N198" s="77"/>
      <c r="O198" s="78"/>
      <c r="P198" s="79">
        <f>IF(O198="D",((SUM(G198:N198)*Fee!$C$38)),0)</f>
        <v>0</v>
      </c>
      <c r="Q198" s="80">
        <f>IF(O198="S",((SUM(G198:N198)*Fee!$D$38)),0)</f>
        <v>0</v>
      </c>
      <c r="R198" s="319"/>
      <c r="S198" s="81"/>
      <c r="T198" s="82">
        <f>IF(O198="D",S198*Fee!$C$38,S198*Fee!$D$38)</f>
        <v>0</v>
      </c>
      <c r="U198" s="82">
        <f t="shared" si="110"/>
        <v>0</v>
      </c>
      <c r="V198" s="83"/>
      <c r="W198" s="82">
        <f>IF(O198="D",V198*Fee!$C$38,V198*Fee!$D$38)</f>
        <v>0</v>
      </c>
      <c r="X198" s="82">
        <f t="shared" si="111"/>
        <v>0</v>
      </c>
      <c r="Y198" s="83"/>
      <c r="Z198" s="82">
        <f>IF(O198="D",Y198*Fee!$C$38,Y198*Fee!$D$38)</f>
        <v>0</v>
      </c>
      <c r="AA198" s="84">
        <f t="shared" si="112"/>
        <v>0</v>
      </c>
    </row>
    <row r="199" spans="1:27" ht="14.25" customHeight="1">
      <c r="A199" s="195"/>
      <c r="B199" s="69">
        <f t="shared" si="113"/>
        <v>136</v>
      </c>
      <c r="C199" s="193" t="s">
        <v>59</v>
      </c>
      <c r="D199" s="171" t="s">
        <v>66</v>
      </c>
      <c r="E199" s="66" t="str">
        <f t="shared" si="109"/>
        <v>Enter D or S in column O</v>
      </c>
      <c r="F199" s="75"/>
      <c r="G199" s="76"/>
      <c r="H199" s="76"/>
      <c r="I199" s="77"/>
      <c r="J199" s="77"/>
      <c r="K199" s="77"/>
      <c r="L199" s="77"/>
      <c r="M199" s="77"/>
      <c r="N199" s="77"/>
      <c r="O199" s="78"/>
      <c r="P199" s="79">
        <f>IF(O199="D",((SUM(G199:N199)*Fee!$C$38)),0)</f>
        <v>0</v>
      </c>
      <c r="Q199" s="80">
        <f>IF(O199="S",((SUM(G199:N199)*Fee!$D$38)),0)</f>
        <v>0</v>
      </c>
      <c r="R199" s="319"/>
      <c r="S199" s="81"/>
      <c r="T199" s="82">
        <f>IF(O199="D",S199*Fee!$C$38,S199*Fee!$D$38)</f>
        <v>0</v>
      </c>
      <c r="U199" s="82">
        <f t="shared" si="110"/>
        <v>0</v>
      </c>
      <c r="V199" s="83"/>
      <c r="W199" s="82">
        <f>IF(O199="D",V199*Fee!$C$38,V199*Fee!$D$38)</f>
        <v>0</v>
      </c>
      <c r="X199" s="82">
        <f t="shared" si="111"/>
        <v>0</v>
      </c>
      <c r="Y199" s="83"/>
      <c r="Z199" s="82">
        <f>IF(O199="D",Y199*Fee!$C$38,Y199*Fee!$D$38)</f>
        <v>0</v>
      </c>
      <c r="AA199" s="84">
        <f t="shared" si="112"/>
        <v>0</v>
      </c>
    </row>
    <row r="200" spans="1:27" ht="14.25" customHeight="1">
      <c r="A200" s="183"/>
      <c r="B200" s="69">
        <f t="shared" si="113"/>
        <v>137</v>
      </c>
      <c r="C200" s="193" t="s">
        <v>60</v>
      </c>
      <c r="D200" s="171" t="s">
        <v>66</v>
      </c>
      <c r="E200" s="66" t="str">
        <f t="shared" si="109"/>
        <v>Enter D or S in column O</v>
      </c>
      <c r="F200" s="75"/>
      <c r="G200" s="76"/>
      <c r="H200" s="76"/>
      <c r="I200" s="77"/>
      <c r="J200" s="77"/>
      <c r="K200" s="77"/>
      <c r="L200" s="77"/>
      <c r="M200" s="77"/>
      <c r="N200" s="77"/>
      <c r="O200" s="78"/>
      <c r="P200" s="79">
        <f>IF(O200="D",((SUM(G200:N200)*Fee!$C$38)),0)</f>
        <v>0</v>
      </c>
      <c r="Q200" s="80">
        <f>IF(O200="S",((SUM(G200:N200)*Fee!$D$38)),0)</f>
        <v>0</v>
      </c>
      <c r="R200" s="319"/>
      <c r="S200" s="81"/>
      <c r="T200" s="82">
        <f>IF(O200="D",S200*Fee!$C$38,S200*Fee!$D$38)</f>
        <v>0</v>
      </c>
      <c r="U200" s="82">
        <f t="shared" si="110"/>
        <v>0</v>
      </c>
      <c r="V200" s="83"/>
      <c r="W200" s="82">
        <f>IF(O200="D",V200*Fee!$C$38,V200*Fee!$D$38)</f>
        <v>0</v>
      </c>
      <c r="X200" s="82">
        <f t="shared" si="111"/>
        <v>0</v>
      </c>
      <c r="Y200" s="83"/>
      <c r="Z200" s="82">
        <f>IF(O200="D",Y200*Fee!$C$38,Y200*Fee!$D$38)</f>
        <v>0</v>
      </c>
      <c r="AA200" s="84">
        <f t="shared" si="112"/>
        <v>0</v>
      </c>
    </row>
    <row r="201" spans="1:27" ht="14.25" customHeight="1">
      <c r="A201" s="195"/>
      <c r="B201" s="69">
        <f t="shared" si="113"/>
        <v>138</v>
      </c>
      <c r="C201" s="193" t="s">
        <v>61</v>
      </c>
      <c r="D201" s="171" t="s">
        <v>66</v>
      </c>
      <c r="E201" s="66" t="str">
        <f t="shared" si="109"/>
        <v>Enter D or S in column O</v>
      </c>
      <c r="F201" s="75"/>
      <c r="G201" s="76"/>
      <c r="H201" s="76"/>
      <c r="I201" s="77"/>
      <c r="J201" s="77"/>
      <c r="K201" s="77"/>
      <c r="L201" s="77"/>
      <c r="M201" s="77"/>
      <c r="N201" s="77"/>
      <c r="O201" s="78"/>
      <c r="P201" s="79">
        <f>IF(O201="D",((SUM(G201:N201)*Fee!$C$38)),0)</f>
        <v>0</v>
      </c>
      <c r="Q201" s="80">
        <f>IF(O201="S",((SUM(G201:N201)*Fee!$D$38)),0)</f>
        <v>0</v>
      </c>
      <c r="R201" s="319"/>
      <c r="S201" s="81"/>
      <c r="T201" s="82">
        <f>IF(O201="D",S201*Fee!$C$38,S201*Fee!$D$38)</f>
        <v>0</v>
      </c>
      <c r="U201" s="82">
        <f t="shared" si="110"/>
        <v>0</v>
      </c>
      <c r="V201" s="83"/>
      <c r="W201" s="82">
        <f>IF(O201="D",V201*Fee!$C$38,V201*Fee!$D$38)</f>
        <v>0</v>
      </c>
      <c r="X201" s="82">
        <f t="shared" si="111"/>
        <v>0</v>
      </c>
      <c r="Y201" s="83"/>
      <c r="Z201" s="82">
        <f>IF(O201="D",Y201*Fee!$C$38,Y201*Fee!$D$38)</f>
        <v>0</v>
      </c>
      <c r="AA201" s="84">
        <f t="shared" si="112"/>
        <v>0</v>
      </c>
    </row>
    <row r="202" spans="1:27" ht="14.25" customHeight="1">
      <c r="A202" s="195"/>
      <c r="B202" s="68"/>
      <c r="C202" s="193"/>
      <c r="D202" s="171"/>
      <c r="E202" s="66"/>
      <c r="F202" s="323"/>
      <c r="G202" s="324"/>
      <c r="H202" s="324"/>
      <c r="I202" s="85"/>
      <c r="J202" s="85"/>
      <c r="K202" s="85"/>
      <c r="L202" s="85"/>
      <c r="M202" s="85"/>
      <c r="N202" s="85"/>
      <c r="O202" s="325"/>
      <c r="P202" s="85"/>
      <c r="Q202" s="86"/>
      <c r="R202" s="320"/>
      <c r="S202" s="326"/>
      <c r="T202" s="327"/>
      <c r="U202" s="327"/>
      <c r="V202" s="327"/>
      <c r="W202" s="327"/>
      <c r="X202" s="327"/>
      <c r="Y202" s="327"/>
      <c r="Z202" s="327"/>
      <c r="AA202" s="328"/>
    </row>
    <row r="203" spans="1:27" ht="14.25" customHeight="1">
      <c r="A203" s="195"/>
      <c r="B203" s="68"/>
      <c r="C203" s="193" t="s">
        <v>81</v>
      </c>
      <c r="D203" s="171"/>
      <c r="E203" s="66"/>
      <c r="F203" s="323"/>
      <c r="G203" s="324"/>
      <c r="H203" s="324"/>
      <c r="I203" s="85"/>
      <c r="J203" s="85"/>
      <c r="K203" s="85"/>
      <c r="L203" s="85"/>
      <c r="M203" s="85"/>
      <c r="N203" s="85"/>
      <c r="O203" s="325"/>
      <c r="P203" s="85"/>
      <c r="Q203" s="86"/>
      <c r="R203" s="320"/>
      <c r="S203" s="326"/>
      <c r="T203" s="327"/>
      <c r="U203" s="327"/>
      <c r="V203" s="327"/>
      <c r="W203" s="327"/>
      <c r="X203" s="327"/>
      <c r="Y203" s="327"/>
      <c r="Z203" s="327"/>
      <c r="AA203" s="328"/>
    </row>
    <row r="204" spans="1:27" ht="14.25" customHeight="1">
      <c r="A204" s="195"/>
      <c r="B204" s="68">
        <f>B201+1</f>
        <v>139</v>
      </c>
      <c r="C204" s="193" t="s">
        <v>55</v>
      </c>
      <c r="D204" s="171" t="s">
        <v>66</v>
      </c>
      <c r="E204" s="66" t="str">
        <f t="shared" ref="E204:E209" si="114">IF(ISBLANK(O204),"Enter D or S in column O",(ROUNDUP(SUM(G204:N204,P204:Q204),3)))</f>
        <v>Enter D or S in column O</v>
      </c>
      <c r="F204" s="75"/>
      <c r="G204" s="76"/>
      <c r="H204" s="76"/>
      <c r="I204" s="77"/>
      <c r="J204" s="77"/>
      <c r="K204" s="77"/>
      <c r="L204" s="77"/>
      <c r="M204" s="77"/>
      <c r="N204" s="77"/>
      <c r="O204" s="78"/>
      <c r="P204" s="79">
        <f>IF(O204="D",((SUM(G204:N204)*Fee!$C$38)),0)</f>
        <v>0</v>
      </c>
      <c r="Q204" s="80">
        <f>IF(O204="S",((SUM(G204:N204)*Fee!$D$38)),0)</f>
        <v>0</v>
      </c>
      <c r="R204" s="319"/>
      <c r="S204" s="81"/>
      <c r="T204" s="82">
        <f>IF(O204="D",S204*Fee!$C$38,S204*Fee!$D$38)</f>
        <v>0</v>
      </c>
      <c r="U204" s="82">
        <f t="shared" ref="U204:U209" si="115">S204+T204</f>
        <v>0</v>
      </c>
      <c r="V204" s="83"/>
      <c r="W204" s="82">
        <f>IF(O204="D",V204*Fee!$C$38,V204*Fee!$D$38)</f>
        <v>0</v>
      </c>
      <c r="X204" s="82">
        <f t="shared" ref="X204:X209" si="116">V204+W204</f>
        <v>0</v>
      </c>
      <c r="Y204" s="83"/>
      <c r="Z204" s="82">
        <f>IF(O204="D",Y204*Fee!$C$38,Y204*Fee!$D$38)</f>
        <v>0</v>
      </c>
      <c r="AA204" s="84">
        <f t="shared" ref="AA204:AA209" si="117">Y204+Z204</f>
        <v>0</v>
      </c>
    </row>
    <row r="205" spans="1:27" ht="14.25" customHeight="1">
      <c r="A205" s="195"/>
      <c r="B205" s="69">
        <f t="shared" ref="B205:B209" si="118">B204+1</f>
        <v>140</v>
      </c>
      <c r="C205" s="193" t="s">
        <v>57</v>
      </c>
      <c r="D205" s="171" t="s">
        <v>66</v>
      </c>
      <c r="E205" s="66" t="str">
        <f t="shared" si="114"/>
        <v>Enter D or S in column O</v>
      </c>
      <c r="F205" s="75"/>
      <c r="G205" s="76"/>
      <c r="H205" s="76"/>
      <c r="I205" s="77"/>
      <c r="J205" s="77"/>
      <c r="K205" s="77"/>
      <c r="L205" s="77"/>
      <c r="M205" s="77"/>
      <c r="N205" s="77"/>
      <c r="O205" s="78"/>
      <c r="P205" s="79">
        <f>IF(O205="D",((SUM(G205:N205)*Fee!$C$38)),0)</f>
        <v>0</v>
      </c>
      <c r="Q205" s="80">
        <f>IF(O205="S",((SUM(G205:N205)*Fee!$D$38)),0)</f>
        <v>0</v>
      </c>
      <c r="R205" s="319"/>
      <c r="S205" s="81"/>
      <c r="T205" s="82">
        <f>IF(O205="D",S205*Fee!$C$38,S205*Fee!$D$38)</f>
        <v>0</v>
      </c>
      <c r="U205" s="82">
        <f t="shared" si="115"/>
        <v>0</v>
      </c>
      <c r="V205" s="83"/>
      <c r="W205" s="82">
        <f>IF(O205="D",V205*Fee!$C$38,V205*Fee!$D$38)</f>
        <v>0</v>
      </c>
      <c r="X205" s="82">
        <f t="shared" si="116"/>
        <v>0</v>
      </c>
      <c r="Y205" s="83"/>
      <c r="Z205" s="82">
        <f>IF(O205="D",Y205*Fee!$C$38,Y205*Fee!$D$38)</f>
        <v>0</v>
      </c>
      <c r="AA205" s="84">
        <f t="shared" si="117"/>
        <v>0</v>
      </c>
    </row>
    <row r="206" spans="1:27" ht="14.25" customHeight="1">
      <c r="A206" s="195"/>
      <c r="B206" s="69">
        <f t="shared" si="118"/>
        <v>141</v>
      </c>
      <c r="C206" s="193" t="s">
        <v>58</v>
      </c>
      <c r="D206" s="171" t="s">
        <v>66</v>
      </c>
      <c r="E206" s="66" t="str">
        <f t="shared" si="114"/>
        <v>Enter D or S in column O</v>
      </c>
      <c r="F206" s="75"/>
      <c r="G206" s="76"/>
      <c r="H206" s="76"/>
      <c r="I206" s="77"/>
      <c r="J206" s="77"/>
      <c r="K206" s="77"/>
      <c r="L206" s="77"/>
      <c r="M206" s="77"/>
      <c r="N206" s="77"/>
      <c r="O206" s="78"/>
      <c r="P206" s="79">
        <f>IF(O206="D",((SUM(G206:N206)*Fee!$C$38)),0)</f>
        <v>0</v>
      </c>
      <c r="Q206" s="80">
        <f>IF(O206="S",((SUM(G206:N206)*Fee!$D$38)),0)</f>
        <v>0</v>
      </c>
      <c r="R206" s="319"/>
      <c r="S206" s="81"/>
      <c r="T206" s="82">
        <f>IF(O206="D",S206*Fee!$C$38,S206*Fee!$D$38)</f>
        <v>0</v>
      </c>
      <c r="U206" s="82">
        <f t="shared" si="115"/>
        <v>0</v>
      </c>
      <c r="V206" s="83"/>
      <c r="W206" s="82">
        <f>IF(O206="D",V206*Fee!$C$38,V206*Fee!$D$38)</f>
        <v>0</v>
      </c>
      <c r="X206" s="82">
        <f t="shared" si="116"/>
        <v>0</v>
      </c>
      <c r="Y206" s="83"/>
      <c r="Z206" s="82">
        <f>IF(O206="D",Y206*Fee!$C$38,Y206*Fee!$D$38)</f>
        <v>0</v>
      </c>
      <c r="AA206" s="84">
        <f t="shared" si="117"/>
        <v>0</v>
      </c>
    </row>
    <row r="207" spans="1:27" ht="14.25" customHeight="1">
      <c r="A207" s="195"/>
      <c r="B207" s="69">
        <f t="shared" si="118"/>
        <v>142</v>
      </c>
      <c r="C207" s="193" t="s">
        <v>59</v>
      </c>
      <c r="D207" s="171" t="s">
        <v>66</v>
      </c>
      <c r="E207" s="66" t="str">
        <f t="shared" si="114"/>
        <v>Enter D or S in column O</v>
      </c>
      <c r="F207" s="75"/>
      <c r="G207" s="76"/>
      <c r="H207" s="76"/>
      <c r="I207" s="77"/>
      <c r="J207" s="77"/>
      <c r="K207" s="77"/>
      <c r="L207" s="77"/>
      <c r="M207" s="77"/>
      <c r="N207" s="77"/>
      <c r="O207" s="78"/>
      <c r="P207" s="79">
        <f>IF(O207="D",((SUM(G207:N207)*Fee!$C$38)),0)</f>
        <v>0</v>
      </c>
      <c r="Q207" s="80">
        <f>IF(O207="S",((SUM(G207:N207)*Fee!$D$38)),0)</f>
        <v>0</v>
      </c>
      <c r="R207" s="319"/>
      <c r="S207" s="81"/>
      <c r="T207" s="82">
        <f>IF(O207="D",S207*Fee!$C$38,S207*Fee!$D$38)</f>
        <v>0</v>
      </c>
      <c r="U207" s="82">
        <f t="shared" si="115"/>
        <v>0</v>
      </c>
      <c r="V207" s="83"/>
      <c r="W207" s="82">
        <f>IF(O207="D",V207*Fee!$C$38,V207*Fee!$D$38)</f>
        <v>0</v>
      </c>
      <c r="X207" s="82">
        <f t="shared" si="116"/>
        <v>0</v>
      </c>
      <c r="Y207" s="83"/>
      <c r="Z207" s="82">
        <f>IF(O207="D",Y207*Fee!$C$38,Y207*Fee!$D$38)</f>
        <v>0</v>
      </c>
      <c r="AA207" s="84">
        <f t="shared" si="117"/>
        <v>0</v>
      </c>
    </row>
    <row r="208" spans="1:27" ht="14.25" customHeight="1">
      <c r="A208" s="183"/>
      <c r="B208" s="69">
        <f t="shared" si="118"/>
        <v>143</v>
      </c>
      <c r="C208" s="193" t="s">
        <v>60</v>
      </c>
      <c r="D208" s="171" t="s">
        <v>66</v>
      </c>
      <c r="E208" s="66" t="str">
        <f t="shared" si="114"/>
        <v>Enter D or S in column O</v>
      </c>
      <c r="F208" s="75"/>
      <c r="G208" s="76"/>
      <c r="H208" s="76"/>
      <c r="I208" s="77"/>
      <c r="J208" s="77"/>
      <c r="K208" s="77"/>
      <c r="L208" s="77"/>
      <c r="M208" s="77"/>
      <c r="N208" s="77"/>
      <c r="O208" s="78"/>
      <c r="P208" s="79">
        <f>IF(O208="D",((SUM(G208:N208)*Fee!$C$38)),0)</f>
        <v>0</v>
      </c>
      <c r="Q208" s="80">
        <f>IF(O208="S",((SUM(G208:N208)*Fee!$D$38)),0)</f>
        <v>0</v>
      </c>
      <c r="R208" s="319"/>
      <c r="S208" s="81"/>
      <c r="T208" s="82">
        <f>IF(O208="D",S208*Fee!$C$38,S208*Fee!$D$38)</f>
        <v>0</v>
      </c>
      <c r="U208" s="82">
        <f t="shared" si="115"/>
        <v>0</v>
      </c>
      <c r="V208" s="83"/>
      <c r="W208" s="82">
        <f>IF(O208="D",V208*Fee!$C$38,V208*Fee!$D$38)</f>
        <v>0</v>
      </c>
      <c r="X208" s="82">
        <f t="shared" si="116"/>
        <v>0</v>
      </c>
      <c r="Y208" s="83"/>
      <c r="Z208" s="82">
        <f>IF(O208="D",Y208*Fee!$C$38,Y208*Fee!$D$38)</f>
        <v>0</v>
      </c>
      <c r="AA208" s="84">
        <f t="shared" si="117"/>
        <v>0</v>
      </c>
    </row>
    <row r="209" spans="1:27" ht="14.25" customHeight="1">
      <c r="A209" s="195"/>
      <c r="B209" s="69">
        <f t="shared" si="118"/>
        <v>144</v>
      </c>
      <c r="C209" s="193" t="s">
        <v>61</v>
      </c>
      <c r="D209" s="171" t="s">
        <v>66</v>
      </c>
      <c r="E209" s="66" t="str">
        <f t="shared" si="114"/>
        <v>Enter D or S in column O</v>
      </c>
      <c r="F209" s="75"/>
      <c r="G209" s="76"/>
      <c r="H209" s="76"/>
      <c r="I209" s="77"/>
      <c r="J209" s="77"/>
      <c r="K209" s="77"/>
      <c r="L209" s="77"/>
      <c r="M209" s="77"/>
      <c r="N209" s="77"/>
      <c r="O209" s="78"/>
      <c r="P209" s="79">
        <f>IF(O209="D",((SUM(G209:N209)*Fee!$C$38)),0)</f>
        <v>0</v>
      </c>
      <c r="Q209" s="80">
        <f>IF(O209="S",((SUM(G209:N209)*Fee!$D$38)),0)</f>
        <v>0</v>
      </c>
      <c r="R209" s="319"/>
      <c r="S209" s="81"/>
      <c r="T209" s="82">
        <f>IF(O209="D",S209*Fee!$C$38,S209*Fee!$D$38)</f>
        <v>0</v>
      </c>
      <c r="U209" s="82">
        <f t="shared" si="115"/>
        <v>0</v>
      </c>
      <c r="V209" s="83"/>
      <c r="W209" s="82">
        <f>IF(O209="D",V209*Fee!$C$38,V209*Fee!$D$38)</f>
        <v>0</v>
      </c>
      <c r="X209" s="82">
        <f t="shared" si="116"/>
        <v>0</v>
      </c>
      <c r="Y209" s="83"/>
      <c r="Z209" s="82">
        <f>IF(O209="D",Y209*Fee!$C$38,Y209*Fee!$D$38)</f>
        <v>0</v>
      </c>
      <c r="AA209" s="84">
        <f t="shared" si="117"/>
        <v>0</v>
      </c>
    </row>
    <row r="210" spans="1:27" ht="14.25" customHeight="1">
      <c r="A210" s="195"/>
      <c r="B210" s="68"/>
      <c r="C210" s="199"/>
      <c r="D210" s="171"/>
      <c r="E210" s="66"/>
      <c r="F210" s="323"/>
      <c r="G210" s="324"/>
      <c r="H210" s="324"/>
      <c r="I210" s="85"/>
      <c r="J210" s="85"/>
      <c r="K210" s="85"/>
      <c r="L210" s="85"/>
      <c r="M210" s="85"/>
      <c r="N210" s="85"/>
      <c r="O210" s="325"/>
      <c r="P210" s="85"/>
      <c r="Q210" s="86"/>
      <c r="R210" s="320"/>
      <c r="S210" s="326"/>
      <c r="T210" s="327"/>
      <c r="U210" s="327"/>
      <c r="V210" s="327"/>
      <c r="W210" s="327"/>
      <c r="X210" s="327"/>
      <c r="Y210" s="327"/>
      <c r="Z210" s="327"/>
      <c r="AA210" s="328"/>
    </row>
    <row r="211" spans="1:27" ht="27.6">
      <c r="A211" s="195"/>
      <c r="B211" s="68"/>
      <c r="C211" s="202" t="s">
        <v>83</v>
      </c>
      <c r="D211" s="171"/>
      <c r="E211" s="66"/>
      <c r="F211" s="323"/>
      <c r="G211" s="324"/>
      <c r="H211" s="324"/>
      <c r="I211" s="85"/>
      <c r="J211" s="85"/>
      <c r="K211" s="85"/>
      <c r="L211" s="85"/>
      <c r="M211" s="85"/>
      <c r="N211" s="85"/>
      <c r="O211" s="325"/>
      <c r="P211" s="85"/>
      <c r="Q211" s="86"/>
      <c r="R211" s="320"/>
      <c r="S211" s="326"/>
      <c r="T211" s="327"/>
      <c r="U211" s="327"/>
      <c r="V211" s="327"/>
      <c r="W211" s="327"/>
      <c r="X211" s="327"/>
      <c r="Y211" s="327"/>
      <c r="Z211" s="327"/>
      <c r="AA211" s="328"/>
    </row>
    <row r="212" spans="1:27" ht="14.25" customHeight="1">
      <c r="A212" s="195"/>
      <c r="B212" s="68"/>
      <c r="C212" s="199"/>
      <c r="D212" s="171"/>
      <c r="E212" s="66"/>
      <c r="F212" s="323"/>
      <c r="G212" s="324"/>
      <c r="H212" s="324"/>
      <c r="I212" s="85"/>
      <c r="J212" s="85"/>
      <c r="K212" s="85"/>
      <c r="L212" s="85"/>
      <c r="M212" s="85"/>
      <c r="N212" s="85"/>
      <c r="O212" s="325"/>
      <c r="P212" s="85"/>
      <c r="Q212" s="86"/>
      <c r="R212" s="320"/>
      <c r="S212" s="326"/>
      <c r="T212" s="327"/>
      <c r="U212" s="327"/>
      <c r="V212" s="327"/>
      <c r="W212" s="327"/>
      <c r="X212" s="327"/>
      <c r="Y212" s="327"/>
      <c r="Z212" s="327"/>
      <c r="AA212" s="328"/>
    </row>
    <row r="213" spans="1:27" ht="41.4">
      <c r="A213" s="195"/>
      <c r="B213" s="68"/>
      <c r="C213" s="193" t="s">
        <v>84</v>
      </c>
      <c r="D213" s="171"/>
      <c r="E213" s="66"/>
      <c r="F213" s="323"/>
      <c r="G213" s="324"/>
      <c r="H213" s="324"/>
      <c r="I213" s="85"/>
      <c r="J213" s="85"/>
      <c r="K213" s="85"/>
      <c r="L213" s="85"/>
      <c r="M213" s="85"/>
      <c r="N213" s="85"/>
      <c r="O213" s="325"/>
      <c r="P213" s="85"/>
      <c r="Q213" s="86"/>
      <c r="R213" s="320"/>
      <c r="S213" s="326"/>
      <c r="T213" s="327"/>
      <c r="U213" s="327"/>
      <c r="V213" s="327"/>
      <c r="W213" s="327"/>
      <c r="X213" s="327"/>
      <c r="Y213" s="327"/>
      <c r="Z213" s="327"/>
      <c r="AA213" s="328"/>
    </row>
    <row r="214" spans="1:27" ht="14.25" customHeight="1">
      <c r="A214" s="195"/>
      <c r="B214" s="68">
        <f>B209+1</f>
        <v>145</v>
      </c>
      <c r="C214" s="193" t="s">
        <v>85</v>
      </c>
      <c r="D214" s="171" t="s">
        <v>56</v>
      </c>
      <c r="E214" s="66" t="str">
        <f t="shared" ref="E214:E215" si="119">IF(ISBLANK(O214),"Enter D or S in column O",(ROUNDUP(SUM(G214:N214,P214:Q214),3)))</f>
        <v>Enter D or S in column O</v>
      </c>
      <c r="F214" s="75"/>
      <c r="G214" s="76"/>
      <c r="H214" s="76"/>
      <c r="I214" s="77"/>
      <c r="J214" s="77"/>
      <c r="K214" s="77"/>
      <c r="L214" s="77"/>
      <c r="M214" s="77"/>
      <c r="N214" s="77"/>
      <c r="O214" s="78"/>
      <c r="P214" s="79">
        <f>IF(O214="D",((SUM(G214:N214)*Fee!$C$38)),0)</f>
        <v>0</v>
      </c>
      <c r="Q214" s="80">
        <f>IF(O214="S",((SUM(G214:N214)*Fee!$D$38)),0)</f>
        <v>0</v>
      </c>
      <c r="R214" s="319"/>
      <c r="S214" s="81"/>
      <c r="T214" s="82">
        <f>IF(O214="D",S214*Fee!$C$38,S214*Fee!$D$38)</f>
        <v>0</v>
      </c>
      <c r="U214" s="82">
        <f>S214+T214</f>
        <v>0</v>
      </c>
      <c r="V214" s="83"/>
      <c r="W214" s="82">
        <f>IF(O214="D",V214*Fee!$C$38,V214*Fee!$D$38)</f>
        <v>0</v>
      </c>
      <c r="X214" s="82">
        <f>V214+W214</f>
        <v>0</v>
      </c>
      <c r="Y214" s="83"/>
      <c r="Z214" s="82">
        <f>IF(O214="D",Y214*Fee!$C$38,Y214*Fee!$D$38)</f>
        <v>0</v>
      </c>
      <c r="AA214" s="84">
        <f>Y214+Z214</f>
        <v>0</v>
      </c>
    </row>
    <row r="215" spans="1:27" ht="14.25" customHeight="1">
      <c r="A215" s="195"/>
      <c r="B215" s="68">
        <f>B214+1</f>
        <v>146</v>
      </c>
      <c r="C215" s="193" t="s">
        <v>86</v>
      </c>
      <c r="D215" s="171" t="s">
        <v>56</v>
      </c>
      <c r="E215" s="66" t="str">
        <f t="shared" si="119"/>
        <v>Enter D or S in column O</v>
      </c>
      <c r="F215" s="75"/>
      <c r="G215" s="76"/>
      <c r="H215" s="76"/>
      <c r="I215" s="77"/>
      <c r="J215" s="77"/>
      <c r="K215" s="77"/>
      <c r="L215" s="77"/>
      <c r="M215" s="77"/>
      <c r="N215" s="77"/>
      <c r="O215" s="78"/>
      <c r="P215" s="79">
        <f>IF(O215="D",((SUM(G215:N215)*Fee!$C$38)),0)</f>
        <v>0</v>
      </c>
      <c r="Q215" s="80">
        <f>IF(O215="S",((SUM(G215:N215)*Fee!$D$38)),0)</f>
        <v>0</v>
      </c>
      <c r="R215" s="319"/>
      <c r="S215" s="81"/>
      <c r="T215" s="82">
        <f>IF(O215="D",S215*Fee!$C$38,S215*Fee!$D$38)</f>
        <v>0</v>
      </c>
      <c r="U215" s="82">
        <f>S215+T215</f>
        <v>0</v>
      </c>
      <c r="V215" s="83"/>
      <c r="W215" s="82">
        <f>IF(O215="D",V215*Fee!$C$38,V215*Fee!$D$38)</f>
        <v>0</v>
      </c>
      <c r="X215" s="82">
        <f>V215+W215</f>
        <v>0</v>
      </c>
      <c r="Y215" s="83"/>
      <c r="Z215" s="82">
        <f>IF(O215="D",Y215*Fee!$C$38,Y215*Fee!$D$38)</f>
        <v>0</v>
      </c>
      <c r="AA215" s="84">
        <f>Y215+Z215</f>
        <v>0</v>
      </c>
    </row>
    <row r="216" spans="1:27" ht="14.25" customHeight="1">
      <c r="A216" s="183"/>
      <c r="B216" s="68"/>
      <c r="C216" s="199"/>
      <c r="D216" s="171"/>
      <c r="E216" s="66"/>
      <c r="F216" s="68"/>
      <c r="G216" s="96"/>
      <c r="H216" s="96"/>
      <c r="I216" s="79"/>
      <c r="J216" s="79"/>
      <c r="K216" s="79"/>
      <c r="L216" s="79"/>
      <c r="M216" s="79"/>
      <c r="N216" s="79"/>
      <c r="O216" s="67"/>
      <c r="P216" s="79"/>
      <c r="Q216" s="80"/>
      <c r="R216" s="319"/>
      <c r="S216" s="329"/>
      <c r="T216" s="82"/>
      <c r="U216" s="82"/>
      <c r="V216" s="82"/>
      <c r="W216" s="82"/>
      <c r="X216" s="82"/>
      <c r="Y216" s="82"/>
      <c r="Z216" s="82"/>
      <c r="AA216" s="84"/>
    </row>
    <row r="217" spans="1:27" ht="27.6">
      <c r="A217" s="195"/>
      <c r="B217" s="68"/>
      <c r="C217" s="193" t="s">
        <v>87</v>
      </c>
      <c r="D217" s="171"/>
      <c r="E217" s="66"/>
      <c r="F217" s="323"/>
      <c r="G217" s="324"/>
      <c r="H217" s="324"/>
      <c r="I217" s="85"/>
      <c r="J217" s="85"/>
      <c r="K217" s="85"/>
      <c r="L217" s="85"/>
      <c r="M217" s="85"/>
      <c r="N217" s="85"/>
      <c r="O217" s="325"/>
      <c r="P217" s="85"/>
      <c r="Q217" s="86"/>
      <c r="R217" s="320"/>
      <c r="S217" s="326"/>
      <c r="T217" s="327"/>
      <c r="U217" s="327"/>
      <c r="V217" s="327"/>
      <c r="W217" s="327"/>
      <c r="X217" s="327"/>
      <c r="Y217" s="327"/>
      <c r="Z217" s="327"/>
      <c r="AA217" s="328"/>
    </row>
    <row r="218" spans="1:27" ht="14.25" customHeight="1">
      <c r="A218" s="195"/>
      <c r="B218" s="68">
        <f>B215+1</f>
        <v>147</v>
      </c>
      <c r="C218" s="193" t="s">
        <v>85</v>
      </c>
      <c r="D218" s="171" t="s">
        <v>66</v>
      </c>
      <c r="E218" s="66" t="str">
        <f t="shared" ref="E218:E219" si="120">IF(ISBLANK(O218),"Enter D or S in column O",(ROUNDUP(SUM(G218:N218,P218:Q218),3)))</f>
        <v>Enter D or S in column O</v>
      </c>
      <c r="F218" s="75"/>
      <c r="G218" s="76"/>
      <c r="H218" s="76"/>
      <c r="I218" s="77"/>
      <c r="J218" s="77"/>
      <c r="K218" s="77"/>
      <c r="L218" s="77"/>
      <c r="M218" s="77"/>
      <c r="N218" s="77"/>
      <c r="O218" s="78"/>
      <c r="P218" s="79">
        <f>IF(O218="D",((SUM(G218:N218)*Fee!$C$38)),0)</f>
        <v>0</v>
      </c>
      <c r="Q218" s="80">
        <f>IF(O218="S",((SUM(G218:N218)*Fee!$D$38)),0)</f>
        <v>0</v>
      </c>
      <c r="R218" s="319"/>
      <c r="S218" s="81"/>
      <c r="T218" s="82">
        <f>IF(O218="D",S218*Fee!$C$38,S218*Fee!$D$38)</f>
        <v>0</v>
      </c>
      <c r="U218" s="82">
        <f>S218+T218</f>
        <v>0</v>
      </c>
      <c r="V218" s="83"/>
      <c r="W218" s="82">
        <f>IF(O218="D",V218*Fee!$C$38,V218*Fee!$D$38)</f>
        <v>0</v>
      </c>
      <c r="X218" s="82">
        <f>V218+W218</f>
        <v>0</v>
      </c>
      <c r="Y218" s="83"/>
      <c r="Z218" s="82">
        <f>IF(O218="D",Y218*Fee!$C$38,Y218*Fee!$D$38)</f>
        <v>0</v>
      </c>
      <c r="AA218" s="84">
        <f>Y218+Z218</f>
        <v>0</v>
      </c>
    </row>
    <row r="219" spans="1:27" ht="14.25" customHeight="1">
      <c r="A219" s="195"/>
      <c r="B219" s="69">
        <f>B218+1</f>
        <v>148</v>
      </c>
      <c r="C219" s="193" t="s">
        <v>86</v>
      </c>
      <c r="D219" s="171" t="s">
        <v>66</v>
      </c>
      <c r="E219" s="66" t="str">
        <f t="shared" si="120"/>
        <v>Enter D or S in column O</v>
      </c>
      <c r="F219" s="75"/>
      <c r="G219" s="76"/>
      <c r="H219" s="76"/>
      <c r="I219" s="77"/>
      <c r="J219" s="77"/>
      <c r="K219" s="77"/>
      <c r="L219" s="77"/>
      <c r="M219" s="77"/>
      <c r="N219" s="77"/>
      <c r="O219" s="78"/>
      <c r="P219" s="79">
        <f>IF(O219="D",((SUM(G219:N219)*Fee!$C$38)),0)</f>
        <v>0</v>
      </c>
      <c r="Q219" s="80">
        <f>IF(O219="S",((SUM(G219:N219)*Fee!$D$38)),0)</f>
        <v>0</v>
      </c>
      <c r="R219" s="319"/>
      <c r="S219" s="81"/>
      <c r="T219" s="82">
        <f>IF(O219="D",S219*Fee!$C$38,S219*Fee!$D$38)</f>
        <v>0</v>
      </c>
      <c r="U219" s="82">
        <f>S219+T219</f>
        <v>0</v>
      </c>
      <c r="V219" s="83"/>
      <c r="W219" s="82">
        <f>IF(O219="D",V219*Fee!$C$38,V219*Fee!$D$38)</f>
        <v>0</v>
      </c>
      <c r="X219" s="82">
        <f>V219+W219</f>
        <v>0</v>
      </c>
      <c r="Y219" s="83"/>
      <c r="Z219" s="82">
        <f>IF(O219="D",Y219*Fee!$C$38,Y219*Fee!$D$38)</f>
        <v>0</v>
      </c>
      <c r="AA219" s="84">
        <f>Y219+Z219</f>
        <v>0</v>
      </c>
    </row>
    <row r="220" spans="1:27" ht="14.25" customHeight="1">
      <c r="A220" s="195"/>
      <c r="B220" s="68"/>
      <c r="C220" s="199"/>
      <c r="D220" s="171"/>
      <c r="E220" s="66"/>
      <c r="F220" s="323"/>
      <c r="G220" s="324"/>
      <c r="H220" s="324"/>
      <c r="I220" s="85"/>
      <c r="J220" s="85"/>
      <c r="K220" s="85"/>
      <c r="L220" s="85"/>
      <c r="M220" s="85"/>
      <c r="N220" s="85"/>
      <c r="O220" s="325"/>
      <c r="P220" s="85"/>
      <c r="Q220" s="86"/>
      <c r="R220" s="320"/>
      <c r="S220" s="326"/>
      <c r="T220" s="327"/>
      <c r="U220" s="327"/>
      <c r="V220" s="327"/>
      <c r="W220" s="327"/>
      <c r="X220" s="327"/>
      <c r="Y220" s="327"/>
      <c r="Z220" s="327"/>
      <c r="AA220" s="328"/>
    </row>
    <row r="221" spans="1:27" ht="41.4">
      <c r="A221" s="195"/>
      <c r="B221" s="69">
        <f>B219+1</f>
        <v>149</v>
      </c>
      <c r="C221" s="193" t="s">
        <v>88</v>
      </c>
      <c r="D221" s="171" t="s">
        <v>56</v>
      </c>
      <c r="E221" s="66" t="str">
        <f>IF(ISBLANK(O221),"Enter D or S in column O",(ROUNDUP(SUM(G221:N221,P221:Q221),3)))</f>
        <v>Enter D or S in column O</v>
      </c>
      <c r="F221" s="75"/>
      <c r="G221" s="76"/>
      <c r="H221" s="76"/>
      <c r="I221" s="77"/>
      <c r="J221" s="77"/>
      <c r="K221" s="77"/>
      <c r="L221" s="77"/>
      <c r="M221" s="77"/>
      <c r="N221" s="77"/>
      <c r="O221" s="78"/>
      <c r="P221" s="79">
        <f>IF(O221="D",((SUM(G221:N221)*Fee!$C$38)),0)</f>
        <v>0</v>
      </c>
      <c r="Q221" s="80">
        <f>IF(O221="S",((SUM(G221:N221)*Fee!$D$38)),0)</f>
        <v>0</v>
      </c>
      <c r="R221" s="319"/>
      <c r="S221" s="81"/>
      <c r="T221" s="82">
        <f>IF(O221="D",S221*Fee!$C$38,S221*Fee!$D$38)</f>
        <v>0</v>
      </c>
      <c r="U221" s="82">
        <f>S221+T221</f>
        <v>0</v>
      </c>
      <c r="V221" s="83"/>
      <c r="W221" s="82">
        <f>IF(O221="D",V221*Fee!$C$38,V221*Fee!$D$38)</f>
        <v>0</v>
      </c>
      <c r="X221" s="82">
        <f>V221+W221</f>
        <v>0</v>
      </c>
      <c r="Y221" s="83"/>
      <c r="Z221" s="82">
        <f>IF(O221="D",Y221*Fee!$C$38,Y221*Fee!$D$38)</f>
        <v>0</v>
      </c>
      <c r="AA221" s="84">
        <f>Y221+Z221</f>
        <v>0</v>
      </c>
    </row>
    <row r="222" spans="1:27" ht="13.8">
      <c r="A222" s="195"/>
      <c r="B222" s="68"/>
      <c r="C222" s="199"/>
      <c r="D222" s="171"/>
      <c r="E222" s="66"/>
      <c r="F222" s="323"/>
      <c r="G222" s="324"/>
      <c r="H222" s="324"/>
      <c r="I222" s="85"/>
      <c r="J222" s="85"/>
      <c r="K222" s="85"/>
      <c r="L222" s="85"/>
      <c r="M222" s="85"/>
      <c r="N222" s="85"/>
      <c r="O222" s="325"/>
      <c r="P222" s="85"/>
      <c r="Q222" s="86"/>
      <c r="R222" s="320"/>
      <c r="S222" s="326"/>
      <c r="T222" s="327"/>
      <c r="U222" s="327"/>
      <c r="V222" s="327"/>
      <c r="W222" s="327"/>
      <c r="X222" s="327"/>
      <c r="Y222" s="327"/>
      <c r="Z222" s="327"/>
      <c r="AA222" s="328"/>
    </row>
    <row r="223" spans="1:27" ht="41.4">
      <c r="A223" s="195"/>
      <c r="B223" s="69">
        <f>B221+1</f>
        <v>150</v>
      </c>
      <c r="C223" s="193" t="s">
        <v>89</v>
      </c>
      <c r="D223" s="171" t="s">
        <v>66</v>
      </c>
      <c r="E223" s="66" t="str">
        <f>IF(ISBLANK(O223),"Enter D or S in column O",(ROUNDUP(SUM(G223:N223,P223:Q223),3)))</f>
        <v>Enter D or S in column O</v>
      </c>
      <c r="F223" s="75"/>
      <c r="G223" s="76"/>
      <c r="H223" s="76"/>
      <c r="I223" s="77"/>
      <c r="J223" s="77"/>
      <c r="K223" s="77"/>
      <c r="L223" s="77"/>
      <c r="M223" s="77"/>
      <c r="N223" s="77"/>
      <c r="O223" s="78"/>
      <c r="P223" s="79">
        <f>IF(O223="D",((SUM(G223:N223)*Fee!$C$38)),0)</f>
        <v>0</v>
      </c>
      <c r="Q223" s="80">
        <f>IF(O223="S",((SUM(G223:N223)*Fee!$D$38)),0)</f>
        <v>0</v>
      </c>
      <c r="R223" s="319"/>
      <c r="S223" s="81"/>
      <c r="T223" s="82">
        <f>IF(O223="D",S223*Fee!$C$38,S223*Fee!$D$38)</f>
        <v>0</v>
      </c>
      <c r="U223" s="82">
        <f>S223+T223</f>
        <v>0</v>
      </c>
      <c r="V223" s="83"/>
      <c r="W223" s="82">
        <f>IF(O223="D",V223*Fee!$C$38,V223*Fee!$D$38)</f>
        <v>0</v>
      </c>
      <c r="X223" s="82">
        <f>V223+W223</f>
        <v>0</v>
      </c>
      <c r="Y223" s="83"/>
      <c r="Z223" s="82">
        <f>IF(O223="D",Y223*Fee!$C$38,Y223*Fee!$D$38)</f>
        <v>0</v>
      </c>
      <c r="AA223" s="84">
        <f>Y223+Z223</f>
        <v>0</v>
      </c>
    </row>
    <row r="224" spans="1:27" ht="13.8">
      <c r="A224" s="183"/>
      <c r="B224" s="68"/>
      <c r="C224" s="199"/>
      <c r="D224" s="171"/>
      <c r="E224" s="66"/>
      <c r="F224" s="68"/>
      <c r="G224" s="96"/>
      <c r="H224" s="96"/>
      <c r="I224" s="79"/>
      <c r="J224" s="79"/>
      <c r="K224" s="79"/>
      <c r="L224" s="79"/>
      <c r="M224" s="79"/>
      <c r="N224" s="79"/>
      <c r="O224" s="67"/>
      <c r="P224" s="79"/>
      <c r="Q224" s="80"/>
      <c r="R224" s="319"/>
      <c r="S224" s="329"/>
      <c r="T224" s="82"/>
      <c r="U224" s="82"/>
      <c r="V224" s="82"/>
      <c r="W224" s="82"/>
      <c r="X224" s="82"/>
      <c r="Y224" s="82"/>
      <c r="Z224" s="82"/>
      <c r="AA224" s="84"/>
    </row>
    <row r="225" spans="1:27" ht="41.4">
      <c r="A225" s="195"/>
      <c r="B225" s="68"/>
      <c r="C225" s="193" t="s">
        <v>90</v>
      </c>
      <c r="D225" s="171"/>
      <c r="E225" s="66"/>
      <c r="F225" s="68"/>
      <c r="G225" s="96"/>
      <c r="H225" s="96"/>
      <c r="I225" s="79"/>
      <c r="J225" s="79"/>
      <c r="K225" s="79"/>
      <c r="L225" s="79"/>
      <c r="M225" s="79"/>
      <c r="N225" s="79"/>
      <c r="O225" s="67"/>
      <c r="P225" s="79"/>
      <c r="Q225" s="80"/>
      <c r="R225" s="319"/>
      <c r="S225" s="329"/>
      <c r="T225" s="82"/>
      <c r="U225" s="82"/>
      <c r="V225" s="82"/>
      <c r="W225" s="82"/>
      <c r="X225" s="82"/>
      <c r="Y225" s="82"/>
      <c r="Z225" s="82"/>
      <c r="AA225" s="84"/>
    </row>
    <row r="226" spans="1:27" ht="14.25" customHeight="1">
      <c r="A226" s="195"/>
      <c r="B226" s="68">
        <f>B223+1</f>
        <v>151</v>
      </c>
      <c r="C226" s="193" t="s">
        <v>91</v>
      </c>
      <c r="D226" s="171" t="s">
        <v>56</v>
      </c>
      <c r="E226" s="66" t="str">
        <f t="shared" ref="E226:E229" si="121">IF(ISBLANK(O226),"Enter D or S in column O",(ROUNDUP(SUM(G226:N226,P226:Q226),3)))</f>
        <v>Enter D or S in column O</v>
      </c>
      <c r="F226" s="75"/>
      <c r="G226" s="76"/>
      <c r="H226" s="76"/>
      <c r="I226" s="77"/>
      <c r="J226" s="77"/>
      <c r="K226" s="77"/>
      <c r="L226" s="77"/>
      <c r="M226" s="77"/>
      <c r="N226" s="77"/>
      <c r="O226" s="78"/>
      <c r="P226" s="79">
        <f>IF(O226="D",((SUM(G226:N226)*Fee!$C$38)),0)</f>
        <v>0</v>
      </c>
      <c r="Q226" s="80">
        <f>IF(O226="S",((SUM(G226:N226)*Fee!$D$38)),0)</f>
        <v>0</v>
      </c>
      <c r="R226" s="319"/>
      <c r="S226" s="81"/>
      <c r="T226" s="82">
        <f>IF(O226="D",S226*Fee!$C$38,S226*Fee!$D$38)</f>
        <v>0</v>
      </c>
      <c r="U226" s="82">
        <f>S226+T226</f>
        <v>0</v>
      </c>
      <c r="V226" s="83"/>
      <c r="W226" s="82">
        <f>IF(O226="D",V226*Fee!$C$38,V226*Fee!$D$38)</f>
        <v>0</v>
      </c>
      <c r="X226" s="82">
        <f>V226+W226</f>
        <v>0</v>
      </c>
      <c r="Y226" s="83"/>
      <c r="Z226" s="82">
        <f>IF(O226="D",Y226*Fee!$C$38,Y226*Fee!$D$38)</f>
        <v>0</v>
      </c>
      <c r="AA226" s="84">
        <f>Y226+Z226</f>
        <v>0</v>
      </c>
    </row>
    <row r="227" spans="1:27" ht="14.25" customHeight="1">
      <c r="A227" s="195"/>
      <c r="B227" s="68">
        <f>B226+1</f>
        <v>152</v>
      </c>
      <c r="C227" s="193" t="s">
        <v>85</v>
      </c>
      <c r="D227" s="171" t="s">
        <v>56</v>
      </c>
      <c r="E227" s="66" t="str">
        <f t="shared" si="121"/>
        <v>Enter D or S in column O</v>
      </c>
      <c r="F227" s="75"/>
      <c r="G227" s="76"/>
      <c r="H227" s="76"/>
      <c r="I227" s="77"/>
      <c r="J227" s="77"/>
      <c r="K227" s="77"/>
      <c r="L227" s="77"/>
      <c r="M227" s="77"/>
      <c r="N227" s="77"/>
      <c r="O227" s="78"/>
      <c r="P227" s="79">
        <f>IF(O227="D",((SUM(G227:N227)*Fee!$C$38)),0)</f>
        <v>0</v>
      </c>
      <c r="Q227" s="80">
        <f>IF(O227="S",((SUM(G227:N227)*Fee!$D$38)),0)</f>
        <v>0</v>
      </c>
      <c r="R227" s="319"/>
      <c r="S227" s="81"/>
      <c r="T227" s="82">
        <f>IF(O227="D",S227*Fee!$C$38,S227*Fee!$D$38)</f>
        <v>0</v>
      </c>
      <c r="U227" s="82">
        <f>S227+T227</f>
        <v>0</v>
      </c>
      <c r="V227" s="83"/>
      <c r="W227" s="82">
        <f>IF(O227="D",V227*Fee!$C$38,V227*Fee!$D$38)</f>
        <v>0</v>
      </c>
      <c r="X227" s="82">
        <f>V227+W227</f>
        <v>0</v>
      </c>
      <c r="Y227" s="83"/>
      <c r="Z227" s="82">
        <f>IF(O227="D",Y227*Fee!$C$38,Y227*Fee!$D$38)</f>
        <v>0</v>
      </c>
      <c r="AA227" s="84">
        <f>Y227+Z227</f>
        <v>0</v>
      </c>
    </row>
    <row r="228" spans="1:27" ht="14.25" customHeight="1">
      <c r="A228" s="195"/>
      <c r="B228" s="69">
        <f>B227+1</f>
        <v>153</v>
      </c>
      <c r="C228" s="193" t="s">
        <v>92</v>
      </c>
      <c r="D228" s="171" t="s">
        <v>56</v>
      </c>
      <c r="E228" s="66" t="str">
        <f t="shared" si="121"/>
        <v>Enter D or S in column O</v>
      </c>
      <c r="F228" s="75"/>
      <c r="G228" s="76"/>
      <c r="H228" s="76"/>
      <c r="I228" s="77"/>
      <c r="J228" s="77"/>
      <c r="K228" s="77"/>
      <c r="L228" s="77"/>
      <c r="M228" s="77"/>
      <c r="N228" s="77"/>
      <c r="O228" s="78"/>
      <c r="P228" s="79">
        <f>IF(O228="D",((SUM(G228:N228)*Fee!$C$38)),0)</f>
        <v>0</v>
      </c>
      <c r="Q228" s="80">
        <f>IF(O228="S",((SUM(G228:N228)*Fee!$D$38)),0)</f>
        <v>0</v>
      </c>
      <c r="R228" s="319"/>
      <c r="S228" s="81"/>
      <c r="T228" s="82">
        <f>IF(O228="D",S228*Fee!$C$38,S228*Fee!$D$38)</f>
        <v>0</v>
      </c>
      <c r="U228" s="82">
        <f>S228+T228</f>
        <v>0</v>
      </c>
      <c r="V228" s="83"/>
      <c r="W228" s="82">
        <f>IF(O228="D",V228*Fee!$C$38,V228*Fee!$D$38)</f>
        <v>0</v>
      </c>
      <c r="X228" s="82">
        <f>V228+W228</f>
        <v>0</v>
      </c>
      <c r="Y228" s="83"/>
      <c r="Z228" s="82">
        <f>IF(O228="D",Y228*Fee!$C$38,Y228*Fee!$D$38)</f>
        <v>0</v>
      </c>
      <c r="AA228" s="84">
        <f>Y228+Z228</f>
        <v>0</v>
      </c>
    </row>
    <row r="229" spans="1:27" ht="14.25" customHeight="1">
      <c r="A229" s="195"/>
      <c r="B229" s="69">
        <f>B228+1</f>
        <v>154</v>
      </c>
      <c r="C229" s="193" t="s">
        <v>86</v>
      </c>
      <c r="D229" s="171" t="s">
        <v>56</v>
      </c>
      <c r="E229" s="66" t="str">
        <f t="shared" si="121"/>
        <v>Enter D or S in column O</v>
      </c>
      <c r="F229" s="75"/>
      <c r="G229" s="76"/>
      <c r="H229" s="76"/>
      <c r="I229" s="77"/>
      <c r="J229" s="77"/>
      <c r="K229" s="77"/>
      <c r="L229" s="77"/>
      <c r="M229" s="77"/>
      <c r="N229" s="77"/>
      <c r="O229" s="78"/>
      <c r="P229" s="79">
        <f>IF(O229="D",((SUM(G229:N229)*Fee!$C$38)),0)</f>
        <v>0</v>
      </c>
      <c r="Q229" s="80">
        <f>IF(O229="S",((SUM(G229:N229)*Fee!$D$38)),0)</f>
        <v>0</v>
      </c>
      <c r="R229" s="319"/>
      <c r="S229" s="81"/>
      <c r="T229" s="82">
        <f>IF(O229="D",S229*Fee!$C$38,S229*Fee!$D$38)</f>
        <v>0</v>
      </c>
      <c r="U229" s="82">
        <f>S229+T229</f>
        <v>0</v>
      </c>
      <c r="V229" s="83"/>
      <c r="W229" s="82">
        <f>IF(O229="D",V229*Fee!$C$38,V229*Fee!$D$38)</f>
        <v>0</v>
      </c>
      <c r="X229" s="82">
        <f>V229+W229</f>
        <v>0</v>
      </c>
      <c r="Y229" s="83"/>
      <c r="Z229" s="82">
        <f>IF(O229="D",Y229*Fee!$C$38,Y229*Fee!$D$38)</f>
        <v>0</v>
      </c>
      <c r="AA229" s="84">
        <f>Y229+Z229</f>
        <v>0</v>
      </c>
    </row>
    <row r="230" spans="1:27" ht="14.25" customHeight="1">
      <c r="A230" s="195"/>
      <c r="B230" s="68"/>
      <c r="C230" s="199"/>
      <c r="D230" s="171"/>
      <c r="E230" s="66"/>
      <c r="F230" s="323"/>
      <c r="G230" s="324"/>
      <c r="H230" s="324"/>
      <c r="I230" s="85"/>
      <c r="J230" s="85"/>
      <c r="K230" s="85"/>
      <c r="L230" s="85"/>
      <c r="M230" s="85"/>
      <c r="N230" s="85"/>
      <c r="O230" s="325"/>
      <c r="P230" s="85"/>
      <c r="Q230" s="86"/>
      <c r="R230" s="320"/>
      <c r="S230" s="326"/>
      <c r="T230" s="327"/>
      <c r="U230" s="327"/>
      <c r="V230" s="327"/>
      <c r="W230" s="327"/>
      <c r="X230" s="327"/>
      <c r="Y230" s="327"/>
      <c r="Z230" s="327"/>
      <c r="AA230" s="328"/>
    </row>
    <row r="231" spans="1:27" ht="41.4">
      <c r="A231" s="195"/>
      <c r="B231" s="68"/>
      <c r="C231" s="193" t="s">
        <v>93</v>
      </c>
      <c r="D231" s="171"/>
      <c r="E231" s="66"/>
      <c r="F231" s="68"/>
      <c r="G231" s="96"/>
      <c r="H231" s="96"/>
      <c r="I231" s="79"/>
      <c r="J231" s="79"/>
      <c r="K231" s="79"/>
      <c r="L231" s="79"/>
      <c r="M231" s="79"/>
      <c r="N231" s="79"/>
      <c r="O231" s="67"/>
      <c r="P231" s="79"/>
      <c r="Q231" s="80"/>
      <c r="R231" s="319"/>
      <c r="S231" s="329"/>
      <c r="T231" s="82"/>
      <c r="U231" s="82"/>
      <c r="V231" s="82"/>
      <c r="W231" s="82"/>
      <c r="X231" s="82"/>
      <c r="Y231" s="82"/>
      <c r="Z231" s="82"/>
      <c r="AA231" s="84"/>
    </row>
    <row r="232" spans="1:27" ht="14.25" customHeight="1">
      <c r="A232" s="183"/>
      <c r="B232" s="68">
        <f>B229+1</f>
        <v>155</v>
      </c>
      <c r="C232" s="193" t="s">
        <v>91</v>
      </c>
      <c r="D232" s="171" t="s">
        <v>66</v>
      </c>
      <c r="E232" s="66" t="str">
        <f t="shared" ref="E232:E235" si="122">IF(ISBLANK(O232),"Enter D or S in column O",(ROUNDUP(SUM(G232:N232,P232:Q232),3)))</f>
        <v>Enter D or S in column O</v>
      </c>
      <c r="F232" s="75"/>
      <c r="G232" s="76"/>
      <c r="H232" s="76"/>
      <c r="I232" s="77"/>
      <c r="J232" s="77"/>
      <c r="K232" s="77"/>
      <c r="L232" s="77"/>
      <c r="M232" s="77"/>
      <c r="N232" s="77"/>
      <c r="O232" s="78"/>
      <c r="P232" s="79">
        <f>IF(O232="D",((SUM(G232:N232)*Fee!$C$38)),0)</f>
        <v>0</v>
      </c>
      <c r="Q232" s="80">
        <f>IF(O232="S",((SUM(G232:N232)*Fee!$D$38)),0)</f>
        <v>0</v>
      </c>
      <c r="R232" s="319"/>
      <c r="S232" s="81"/>
      <c r="T232" s="82">
        <f>IF(O232="D",S232*Fee!$C$38,S232*Fee!$D$38)</f>
        <v>0</v>
      </c>
      <c r="U232" s="82">
        <f>S232+T232</f>
        <v>0</v>
      </c>
      <c r="V232" s="83"/>
      <c r="W232" s="82">
        <f>IF(O232="D",V232*Fee!$C$38,V232*Fee!$D$38)</f>
        <v>0</v>
      </c>
      <c r="X232" s="82">
        <f>V232+W232</f>
        <v>0</v>
      </c>
      <c r="Y232" s="83"/>
      <c r="Z232" s="82">
        <f>IF(O232="D",Y232*Fee!$C$38,Y232*Fee!$D$38)</f>
        <v>0</v>
      </c>
      <c r="AA232" s="84">
        <f>Y232+Z232</f>
        <v>0</v>
      </c>
    </row>
    <row r="233" spans="1:27" ht="14.25" customHeight="1">
      <c r="A233" s="195"/>
      <c r="B233" s="69">
        <f t="shared" ref="B233:B235" si="123">B232+1</f>
        <v>156</v>
      </c>
      <c r="C233" s="193" t="s">
        <v>85</v>
      </c>
      <c r="D233" s="171" t="s">
        <v>66</v>
      </c>
      <c r="E233" s="66" t="str">
        <f t="shared" si="122"/>
        <v>Enter D or S in column O</v>
      </c>
      <c r="F233" s="75"/>
      <c r="G233" s="76"/>
      <c r="H233" s="76"/>
      <c r="I233" s="77"/>
      <c r="J233" s="77"/>
      <c r="K233" s="77"/>
      <c r="L233" s="77"/>
      <c r="M233" s="77"/>
      <c r="N233" s="77"/>
      <c r="O233" s="78"/>
      <c r="P233" s="79">
        <f>IF(O233="D",((SUM(G233:N233)*Fee!$C$38)),0)</f>
        <v>0</v>
      </c>
      <c r="Q233" s="80">
        <f>IF(O233="S",((SUM(G233:N233)*Fee!$D$38)),0)</f>
        <v>0</v>
      </c>
      <c r="R233" s="319"/>
      <c r="S233" s="81"/>
      <c r="T233" s="82">
        <f>IF(O233="D",S233*Fee!$C$38,S233*Fee!$D$38)</f>
        <v>0</v>
      </c>
      <c r="U233" s="82">
        <f>S233+T233</f>
        <v>0</v>
      </c>
      <c r="V233" s="83"/>
      <c r="W233" s="82">
        <f>IF(O233="D",V233*Fee!$C$38,V233*Fee!$D$38)</f>
        <v>0</v>
      </c>
      <c r="X233" s="82">
        <f>V233+W233</f>
        <v>0</v>
      </c>
      <c r="Y233" s="83"/>
      <c r="Z233" s="82">
        <f>IF(O233="D",Y233*Fee!$C$38,Y233*Fee!$D$38)</f>
        <v>0</v>
      </c>
      <c r="AA233" s="84">
        <f>Y233+Z233</f>
        <v>0</v>
      </c>
    </row>
    <row r="234" spans="1:27" ht="14.25" customHeight="1">
      <c r="A234" s="195"/>
      <c r="B234" s="69">
        <f t="shared" si="123"/>
        <v>157</v>
      </c>
      <c r="C234" s="193" t="s">
        <v>92</v>
      </c>
      <c r="D234" s="171" t="s">
        <v>66</v>
      </c>
      <c r="E234" s="66" t="str">
        <f t="shared" si="122"/>
        <v>Enter D or S in column O</v>
      </c>
      <c r="F234" s="75"/>
      <c r="G234" s="76"/>
      <c r="H234" s="76"/>
      <c r="I234" s="77"/>
      <c r="J234" s="77"/>
      <c r="K234" s="77"/>
      <c r="L234" s="77"/>
      <c r="M234" s="77"/>
      <c r="N234" s="77"/>
      <c r="O234" s="78"/>
      <c r="P234" s="79">
        <f>IF(O234="D",((SUM(G234:N234)*Fee!$C$38)),0)</f>
        <v>0</v>
      </c>
      <c r="Q234" s="80">
        <f>IF(O234="S",((SUM(G234:N234)*Fee!$D$38)),0)</f>
        <v>0</v>
      </c>
      <c r="R234" s="319"/>
      <c r="S234" s="81"/>
      <c r="T234" s="82">
        <f>IF(O234="D",S234*Fee!$C$38,S234*Fee!$D$38)</f>
        <v>0</v>
      </c>
      <c r="U234" s="82">
        <f>S234+T234</f>
        <v>0</v>
      </c>
      <c r="V234" s="83"/>
      <c r="W234" s="82">
        <f>IF(O234="D",V234*Fee!$C$38,V234*Fee!$D$38)</f>
        <v>0</v>
      </c>
      <c r="X234" s="82">
        <f>V234+W234</f>
        <v>0</v>
      </c>
      <c r="Y234" s="83"/>
      <c r="Z234" s="82">
        <f>IF(O234="D",Y234*Fee!$C$38,Y234*Fee!$D$38)</f>
        <v>0</v>
      </c>
      <c r="AA234" s="84">
        <f>Y234+Z234</f>
        <v>0</v>
      </c>
    </row>
    <row r="235" spans="1:27" ht="14.25" customHeight="1">
      <c r="A235" s="195"/>
      <c r="B235" s="69">
        <f t="shared" si="123"/>
        <v>158</v>
      </c>
      <c r="C235" s="193" t="s">
        <v>86</v>
      </c>
      <c r="D235" s="171" t="s">
        <v>66</v>
      </c>
      <c r="E235" s="66" t="str">
        <f t="shared" si="122"/>
        <v>Enter D or S in column O</v>
      </c>
      <c r="F235" s="75"/>
      <c r="G235" s="76"/>
      <c r="H235" s="76"/>
      <c r="I235" s="77"/>
      <c r="J235" s="77"/>
      <c r="K235" s="77"/>
      <c r="L235" s="77"/>
      <c r="M235" s="77"/>
      <c r="N235" s="77"/>
      <c r="O235" s="78"/>
      <c r="P235" s="79">
        <f>IF(O235="D",((SUM(G235:N235)*Fee!$C$38)),0)</f>
        <v>0</v>
      </c>
      <c r="Q235" s="80">
        <f>IF(O235="S",((SUM(G235:N235)*Fee!$D$38)),0)</f>
        <v>0</v>
      </c>
      <c r="R235" s="319"/>
      <c r="S235" s="81"/>
      <c r="T235" s="82">
        <f>IF(O235="D",S235*Fee!$C$38,S235*Fee!$D$38)</f>
        <v>0</v>
      </c>
      <c r="U235" s="82">
        <f>S235+T235</f>
        <v>0</v>
      </c>
      <c r="V235" s="83"/>
      <c r="W235" s="82">
        <f>IF(O235="D",V235*Fee!$C$38,V235*Fee!$D$38)</f>
        <v>0</v>
      </c>
      <c r="X235" s="82">
        <f>V235+W235</f>
        <v>0</v>
      </c>
      <c r="Y235" s="83"/>
      <c r="Z235" s="82">
        <f>IF(O235="D",Y235*Fee!$C$38,Y235*Fee!$D$38)</f>
        <v>0</v>
      </c>
      <c r="AA235" s="84">
        <f>Y235+Z235</f>
        <v>0</v>
      </c>
    </row>
    <row r="236" spans="1:27" ht="14.25" customHeight="1">
      <c r="A236" s="195"/>
      <c r="B236" s="68"/>
      <c r="C236" s="199"/>
      <c r="D236" s="171"/>
      <c r="E236" s="66"/>
      <c r="F236" s="323"/>
      <c r="G236" s="324"/>
      <c r="H236" s="324"/>
      <c r="I236" s="85"/>
      <c r="J236" s="85"/>
      <c r="K236" s="85"/>
      <c r="L236" s="85"/>
      <c r="M236" s="85"/>
      <c r="N236" s="85"/>
      <c r="O236" s="325"/>
      <c r="P236" s="85"/>
      <c r="Q236" s="86"/>
      <c r="R236" s="320"/>
      <c r="S236" s="326"/>
      <c r="T236" s="327"/>
      <c r="U236" s="327"/>
      <c r="V236" s="327"/>
      <c r="W236" s="327"/>
      <c r="X236" s="327"/>
      <c r="Y236" s="327"/>
      <c r="Z236" s="327"/>
      <c r="AA236" s="328"/>
    </row>
    <row r="237" spans="1:27" ht="41.4">
      <c r="A237" s="195"/>
      <c r="B237" s="68"/>
      <c r="C237" s="193" t="s">
        <v>94</v>
      </c>
      <c r="D237" s="171"/>
      <c r="E237" s="66"/>
      <c r="F237" s="68"/>
      <c r="G237" s="96"/>
      <c r="H237" s="96"/>
      <c r="I237" s="79"/>
      <c r="J237" s="79"/>
      <c r="K237" s="79"/>
      <c r="L237" s="79"/>
      <c r="M237" s="79"/>
      <c r="N237" s="79"/>
      <c r="O237" s="67"/>
      <c r="P237" s="79"/>
      <c r="Q237" s="80"/>
      <c r="R237" s="319"/>
      <c r="S237" s="329"/>
      <c r="T237" s="82"/>
      <c r="U237" s="82"/>
      <c r="V237" s="82"/>
      <c r="W237" s="82"/>
      <c r="X237" s="82"/>
      <c r="Y237" s="82"/>
      <c r="Z237" s="82"/>
      <c r="AA237" s="84"/>
    </row>
    <row r="238" spans="1:27" ht="14.25" customHeight="1">
      <c r="A238" s="195"/>
      <c r="B238" s="68">
        <f>B235+1</f>
        <v>159</v>
      </c>
      <c r="C238" s="193" t="s">
        <v>91</v>
      </c>
      <c r="D238" s="171" t="s">
        <v>56</v>
      </c>
      <c r="E238" s="66" t="str">
        <f t="shared" ref="E238:E241" si="124">IF(ISBLANK(O238),"Enter D or S in column O",(ROUNDUP(SUM(G238:N238,P238:Q238),3)))</f>
        <v>Enter D or S in column O</v>
      </c>
      <c r="F238" s="75"/>
      <c r="G238" s="76"/>
      <c r="H238" s="76"/>
      <c r="I238" s="77"/>
      <c r="J238" s="77"/>
      <c r="K238" s="77"/>
      <c r="L238" s="77"/>
      <c r="M238" s="77"/>
      <c r="N238" s="77"/>
      <c r="O238" s="78"/>
      <c r="P238" s="79">
        <f>IF(O238="D",((SUM(G238:N238)*Fee!$C$38)),0)</f>
        <v>0</v>
      </c>
      <c r="Q238" s="80">
        <f>IF(O238="S",((SUM(G238:N238)*Fee!$D$38)),0)</f>
        <v>0</v>
      </c>
      <c r="R238" s="319"/>
      <c r="S238" s="81"/>
      <c r="T238" s="82">
        <f>IF(O238="D",S238*Fee!$C$38,S238*Fee!$D$38)</f>
        <v>0</v>
      </c>
      <c r="U238" s="82">
        <f>S238+T238</f>
        <v>0</v>
      </c>
      <c r="V238" s="83"/>
      <c r="W238" s="82">
        <f>IF(O238="D",V238*Fee!$C$38,V238*Fee!$D$38)</f>
        <v>0</v>
      </c>
      <c r="X238" s="82">
        <f>V238+W238</f>
        <v>0</v>
      </c>
      <c r="Y238" s="83"/>
      <c r="Z238" s="82">
        <f>IF(O238="D",Y238*Fee!$C$38,Y238*Fee!$D$38)</f>
        <v>0</v>
      </c>
      <c r="AA238" s="84">
        <f>Y238+Z238</f>
        <v>0</v>
      </c>
    </row>
    <row r="239" spans="1:27" ht="14.25" customHeight="1">
      <c r="A239" s="195"/>
      <c r="B239" s="69">
        <f t="shared" ref="B239:B241" si="125">B238+1</f>
        <v>160</v>
      </c>
      <c r="C239" s="193" t="s">
        <v>85</v>
      </c>
      <c r="D239" s="171" t="s">
        <v>56</v>
      </c>
      <c r="E239" s="66" t="str">
        <f t="shared" si="124"/>
        <v>Enter D or S in column O</v>
      </c>
      <c r="F239" s="75"/>
      <c r="G239" s="76"/>
      <c r="H239" s="76"/>
      <c r="I239" s="77"/>
      <c r="J239" s="77"/>
      <c r="K239" s="77"/>
      <c r="L239" s="77"/>
      <c r="M239" s="77"/>
      <c r="N239" s="77"/>
      <c r="O239" s="78"/>
      <c r="P239" s="79">
        <f>IF(O239="D",((SUM(G239:N239)*Fee!$C$38)),0)</f>
        <v>0</v>
      </c>
      <c r="Q239" s="80">
        <f>IF(O239="S",((SUM(G239:N239)*Fee!$D$38)),0)</f>
        <v>0</v>
      </c>
      <c r="R239" s="319"/>
      <c r="S239" s="81"/>
      <c r="T239" s="82">
        <f>IF(O239="D",S239*Fee!$C$38,S239*Fee!$D$38)</f>
        <v>0</v>
      </c>
      <c r="U239" s="82">
        <f>S239+T239</f>
        <v>0</v>
      </c>
      <c r="V239" s="83"/>
      <c r="W239" s="82">
        <f>IF(O239="D",V239*Fee!$C$38,V239*Fee!$D$38)</f>
        <v>0</v>
      </c>
      <c r="X239" s="82">
        <f>V239+W239</f>
        <v>0</v>
      </c>
      <c r="Y239" s="83"/>
      <c r="Z239" s="82">
        <f>IF(O239="D",Y239*Fee!$C$38,Y239*Fee!$D$38)</f>
        <v>0</v>
      </c>
      <c r="AA239" s="84">
        <f>Y239+Z239</f>
        <v>0</v>
      </c>
    </row>
    <row r="240" spans="1:27" ht="13.8">
      <c r="A240" s="183"/>
      <c r="B240" s="69">
        <f t="shared" si="125"/>
        <v>161</v>
      </c>
      <c r="C240" s="193" t="s">
        <v>92</v>
      </c>
      <c r="D240" s="171" t="s">
        <v>56</v>
      </c>
      <c r="E240" s="66" t="str">
        <f t="shared" si="124"/>
        <v>Enter D or S in column O</v>
      </c>
      <c r="F240" s="75"/>
      <c r="G240" s="76"/>
      <c r="H240" s="76"/>
      <c r="I240" s="77"/>
      <c r="J240" s="77"/>
      <c r="K240" s="77"/>
      <c r="L240" s="77"/>
      <c r="M240" s="77"/>
      <c r="N240" s="77"/>
      <c r="O240" s="78"/>
      <c r="P240" s="79">
        <f>IF(O240="D",((SUM(G240:N240)*Fee!$C$38)),0)</f>
        <v>0</v>
      </c>
      <c r="Q240" s="80">
        <f>IF(O240="S",((SUM(G240:N240)*Fee!$D$38)),0)</f>
        <v>0</v>
      </c>
      <c r="R240" s="319"/>
      <c r="S240" s="81"/>
      <c r="T240" s="82">
        <f>IF(O240="D",S240*Fee!$C$38,S240*Fee!$D$38)</f>
        <v>0</v>
      </c>
      <c r="U240" s="82">
        <f>S240+T240</f>
        <v>0</v>
      </c>
      <c r="V240" s="83"/>
      <c r="W240" s="82">
        <f>IF(O240="D",V240*Fee!$C$38,V240*Fee!$D$38)</f>
        <v>0</v>
      </c>
      <c r="X240" s="82">
        <f>V240+W240</f>
        <v>0</v>
      </c>
      <c r="Y240" s="83"/>
      <c r="Z240" s="82">
        <f>IF(O240="D",Y240*Fee!$C$38,Y240*Fee!$D$38)</f>
        <v>0</v>
      </c>
      <c r="AA240" s="84">
        <f>Y240+Z240</f>
        <v>0</v>
      </c>
    </row>
    <row r="241" spans="1:27" ht="14.25" customHeight="1">
      <c r="A241" s="195"/>
      <c r="B241" s="69">
        <f t="shared" si="125"/>
        <v>162</v>
      </c>
      <c r="C241" s="193" t="s">
        <v>86</v>
      </c>
      <c r="D241" s="171" t="s">
        <v>56</v>
      </c>
      <c r="E241" s="66" t="str">
        <f t="shared" si="124"/>
        <v>Enter D or S in column O</v>
      </c>
      <c r="F241" s="75"/>
      <c r="G241" s="76"/>
      <c r="H241" s="76"/>
      <c r="I241" s="77"/>
      <c r="J241" s="77"/>
      <c r="K241" s="77"/>
      <c r="L241" s="77"/>
      <c r="M241" s="77"/>
      <c r="N241" s="77"/>
      <c r="O241" s="78"/>
      <c r="P241" s="79">
        <f>IF(O241="D",((SUM(G241:N241)*Fee!$C$38)),0)</f>
        <v>0</v>
      </c>
      <c r="Q241" s="80">
        <f>IF(O241="S",((SUM(G241:N241)*Fee!$D$38)),0)</f>
        <v>0</v>
      </c>
      <c r="R241" s="319"/>
      <c r="S241" s="81"/>
      <c r="T241" s="82">
        <f>IF(O241="D",S241*Fee!$C$38,S241*Fee!$D$38)</f>
        <v>0</v>
      </c>
      <c r="U241" s="82">
        <f>S241+T241</f>
        <v>0</v>
      </c>
      <c r="V241" s="83"/>
      <c r="W241" s="82">
        <f>IF(O241="D",V241*Fee!$C$38,V241*Fee!$D$38)</f>
        <v>0</v>
      </c>
      <c r="X241" s="82">
        <f>V241+W241</f>
        <v>0</v>
      </c>
      <c r="Y241" s="83"/>
      <c r="Z241" s="82">
        <f>IF(O241="D",Y241*Fee!$C$38,Y241*Fee!$D$38)</f>
        <v>0</v>
      </c>
      <c r="AA241" s="84">
        <f>Y241+Z241</f>
        <v>0</v>
      </c>
    </row>
    <row r="242" spans="1:27" ht="14.25" customHeight="1">
      <c r="A242" s="195"/>
      <c r="B242" s="68"/>
      <c r="C242" s="193"/>
      <c r="D242" s="171"/>
      <c r="E242" s="66"/>
      <c r="F242" s="323"/>
      <c r="G242" s="324"/>
      <c r="H242" s="324"/>
      <c r="I242" s="85"/>
      <c r="J242" s="85"/>
      <c r="K242" s="85"/>
      <c r="L242" s="85"/>
      <c r="M242" s="85"/>
      <c r="N242" s="85"/>
      <c r="O242" s="325"/>
      <c r="P242" s="85"/>
      <c r="Q242" s="86"/>
      <c r="R242" s="320"/>
      <c r="S242" s="326"/>
      <c r="T242" s="327"/>
      <c r="U242" s="327"/>
      <c r="V242" s="327"/>
      <c r="W242" s="327"/>
      <c r="X242" s="327"/>
      <c r="Y242" s="327"/>
      <c r="Z242" s="327"/>
      <c r="AA242" s="328"/>
    </row>
    <row r="243" spans="1:27" ht="27.6">
      <c r="A243" s="195"/>
      <c r="B243" s="68"/>
      <c r="C243" s="193" t="s">
        <v>95</v>
      </c>
      <c r="D243" s="171"/>
      <c r="E243" s="66"/>
      <c r="F243" s="323"/>
      <c r="G243" s="324"/>
      <c r="H243" s="324"/>
      <c r="I243" s="85"/>
      <c r="J243" s="85"/>
      <c r="K243" s="85"/>
      <c r="L243" s="85"/>
      <c r="M243" s="85"/>
      <c r="N243" s="85"/>
      <c r="O243" s="325"/>
      <c r="P243" s="85"/>
      <c r="Q243" s="86"/>
      <c r="R243" s="320"/>
      <c r="S243" s="326"/>
      <c r="T243" s="327"/>
      <c r="U243" s="327"/>
      <c r="V243" s="327"/>
      <c r="W243" s="327"/>
      <c r="X243" s="327"/>
      <c r="Y243" s="327"/>
      <c r="Z243" s="327"/>
      <c r="AA243" s="328"/>
    </row>
    <row r="244" spans="1:27" ht="14.25" customHeight="1">
      <c r="A244" s="195"/>
      <c r="B244" s="68">
        <f>B241+1</f>
        <v>163</v>
      </c>
      <c r="C244" s="193" t="s">
        <v>91</v>
      </c>
      <c r="D244" s="171" t="s">
        <v>66</v>
      </c>
      <c r="E244" s="66" t="str">
        <f t="shared" ref="E244:E247" si="126">IF(ISBLANK(O244),"Enter D or S in column O",(ROUNDUP(SUM(G244:N244,P244:Q244),3)))</f>
        <v>Enter D or S in column O</v>
      </c>
      <c r="F244" s="75"/>
      <c r="G244" s="76"/>
      <c r="H244" s="76"/>
      <c r="I244" s="77"/>
      <c r="J244" s="77"/>
      <c r="K244" s="77"/>
      <c r="L244" s="77"/>
      <c r="M244" s="77"/>
      <c r="N244" s="77"/>
      <c r="O244" s="78"/>
      <c r="P244" s="79">
        <f>IF(O244="D",((SUM(G244:N244)*Fee!$C$38)),0)</f>
        <v>0</v>
      </c>
      <c r="Q244" s="80">
        <f>IF(O244="S",((SUM(G244:N244)*Fee!$D$38)),0)</f>
        <v>0</v>
      </c>
      <c r="R244" s="319"/>
      <c r="S244" s="81"/>
      <c r="T244" s="82">
        <f>IF(O244="D",S244*Fee!$C$38,S244*Fee!$D$38)</f>
        <v>0</v>
      </c>
      <c r="U244" s="82">
        <f>S244+T244</f>
        <v>0</v>
      </c>
      <c r="V244" s="83"/>
      <c r="W244" s="82">
        <f>IF(O244="D",V244*Fee!$C$38,V244*Fee!$D$38)</f>
        <v>0</v>
      </c>
      <c r="X244" s="82">
        <f>V244+W244</f>
        <v>0</v>
      </c>
      <c r="Y244" s="83"/>
      <c r="Z244" s="82">
        <f>IF(O244="D",Y244*Fee!$C$38,Y244*Fee!$D$38)</f>
        <v>0</v>
      </c>
      <c r="AA244" s="84">
        <f>Y244+Z244</f>
        <v>0</v>
      </c>
    </row>
    <row r="245" spans="1:27" ht="14.25" customHeight="1">
      <c r="A245" s="195"/>
      <c r="B245" s="69">
        <f t="shared" ref="B245:B247" si="127">B244+1</f>
        <v>164</v>
      </c>
      <c r="C245" s="193" t="s">
        <v>85</v>
      </c>
      <c r="D245" s="171" t="s">
        <v>66</v>
      </c>
      <c r="E245" s="66" t="str">
        <f t="shared" si="126"/>
        <v>Enter D or S in column O</v>
      </c>
      <c r="F245" s="75"/>
      <c r="G245" s="76"/>
      <c r="H245" s="76"/>
      <c r="I245" s="77"/>
      <c r="J245" s="77"/>
      <c r="K245" s="77"/>
      <c r="L245" s="77"/>
      <c r="M245" s="77"/>
      <c r="N245" s="77"/>
      <c r="O245" s="78"/>
      <c r="P245" s="79">
        <f>IF(O245="D",((SUM(G245:N245)*Fee!$C$38)),0)</f>
        <v>0</v>
      </c>
      <c r="Q245" s="80">
        <f>IF(O245="S",((SUM(G245:N245)*Fee!$D$38)),0)</f>
        <v>0</v>
      </c>
      <c r="R245" s="319"/>
      <c r="S245" s="81"/>
      <c r="T245" s="82">
        <f>IF(O245="D",S245*Fee!$C$38,S245*Fee!$D$38)</f>
        <v>0</v>
      </c>
      <c r="U245" s="82">
        <f>S245+T245</f>
        <v>0</v>
      </c>
      <c r="V245" s="83"/>
      <c r="W245" s="82">
        <f>IF(O245="D",V245*Fee!$C$38,V245*Fee!$D$38)</f>
        <v>0</v>
      </c>
      <c r="X245" s="82">
        <f>V245+W245</f>
        <v>0</v>
      </c>
      <c r="Y245" s="83"/>
      <c r="Z245" s="82">
        <f>IF(O245="D",Y245*Fee!$C$38,Y245*Fee!$D$38)</f>
        <v>0</v>
      </c>
      <c r="AA245" s="84">
        <f>Y245+Z245</f>
        <v>0</v>
      </c>
    </row>
    <row r="246" spans="1:27" ht="14.25" customHeight="1">
      <c r="A246" s="195"/>
      <c r="B246" s="69">
        <f t="shared" si="127"/>
        <v>165</v>
      </c>
      <c r="C246" s="193" t="s">
        <v>92</v>
      </c>
      <c r="D246" s="171" t="s">
        <v>66</v>
      </c>
      <c r="E246" s="66" t="str">
        <f t="shared" si="126"/>
        <v>Enter D or S in column O</v>
      </c>
      <c r="F246" s="75"/>
      <c r="G246" s="76"/>
      <c r="H246" s="76"/>
      <c r="I246" s="77"/>
      <c r="J246" s="77"/>
      <c r="K246" s="77"/>
      <c r="L246" s="77"/>
      <c r="M246" s="77"/>
      <c r="N246" s="77"/>
      <c r="O246" s="78"/>
      <c r="P246" s="79">
        <f>IF(O246="D",((SUM(G246:N246)*Fee!$C$38)),0)</f>
        <v>0</v>
      </c>
      <c r="Q246" s="80">
        <f>IF(O246="S",((SUM(G246:N246)*Fee!$D$38)),0)</f>
        <v>0</v>
      </c>
      <c r="R246" s="319"/>
      <c r="S246" s="81"/>
      <c r="T246" s="82">
        <f>IF(O246="D",S246*Fee!$C$38,S246*Fee!$D$38)</f>
        <v>0</v>
      </c>
      <c r="U246" s="82">
        <f>S246+T246</f>
        <v>0</v>
      </c>
      <c r="V246" s="83"/>
      <c r="W246" s="82">
        <f>IF(O246="D",V246*Fee!$C$38,V246*Fee!$D$38)</f>
        <v>0</v>
      </c>
      <c r="X246" s="82">
        <f>V246+W246</f>
        <v>0</v>
      </c>
      <c r="Y246" s="83"/>
      <c r="Z246" s="82">
        <f>IF(O246="D",Y246*Fee!$C$38,Y246*Fee!$D$38)</f>
        <v>0</v>
      </c>
      <c r="AA246" s="84">
        <f>Y246+Z246</f>
        <v>0</v>
      </c>
    </row>
    <row r="247" spans="1:27" ht="13.8">
      <c r="A247" s="183"/>
      <c r="B247" s="69">
        <f t="shared" si="127"/>
        <v>166</v>
      </c>
      <c r="C247" s="193" t="s">
        <v>86</v>
      </c>
      <c r="D247" s="171" t="s">
        <v>66</v>
      </c>
      <c r="E247" s="66" t="str">
        <f t="shared" si="126"/>
        <v>Enter D or S in column O</v>
      </c>
      <c r="F247" s="75"/>
      <c r="G247" s="76"/>
      <c r="H247" s="76"/>
      <c r="I247" s="77"/>
      <c r="J247" s="77"/>
      <c r="K247" s="77"/>
      <c r="L247" s="77"/>
      <c r="M247" s="77"/>
      <c r="N247" s="77"/>
      <c r="O247" s="78"/>
      <c r="P247" s="79">
        <f>IF(O247="D",((SUM(G247:N247)*Fee!$C$38)),0)</f>
        <v>0</v>
      </c>
      <c r="Q247" s="80">
        <f>IF(O247="S",((SUM(G247:N247)*Fee!$D$38)),0)</f>
        <v>0</v>
      </c>
      <c r="R247" s="319"/>
      <c r="S247" s="81"/>
      <c r="T247" s="82">
        <f>IF(O247="D",S247*Fee!$C$38,S247*Fee!$D$38)</f>
        <v>0</v>
      </c>
      <c r="U247" s="82">
        <f>S247+T247</f>
        <v>0</v>
      </c>
      <c r="V247" s="83"/>
      <c r="W247" s="82">
        <f>IF(O247="D",V247*Fee!$C$38,V247*Fee!$D$38)</f>
        <v>0</v>
      </c>
      <c r="X247" s="82">
        <f>V247+W247</f>
        <v>0</v>
      </c>
      <c r="Y247" s="83"/>
      <c r="Z247" s="82">
        <f>IF(O247="D",Y247*Fee!$C$38,Y247*Fee!$D$38)</f>
        <v>0</v>
      </c>
      <c r="AA247" s="84">
        <f>Y247+Z247</f>
        <v>0</v>
      </c>
    </row>
    <row r="248" spans="1:27" ht="14.25" customHeight="1">
      <c r="A248" s="195"/>
      <c r="B248" s="68"/>
      <c r="C248" s="193"/>
      <c r="D248" s="171"/>
      <c r="E248" s="66"/>
      <c r="F248" s="323"/>
      <c r="G248" s="324"/>
      <c r="H248" s="324"/>
      <c r="I248" s="85"/>
      <c r="J248" s="85"/>
      <c r="K248" s="85"/>
      <c r="L248" s="85"/>
      <c r="M248" s="85"/>
      <c r="N248" s="85"/>
      <c r="O248" s="325"/>
      <c r="P248" s="85"/>
      <c r="Q248" s="86"/>
      <c r="R248" s="320"/>
      <c r="S248" s="326"/>
      <c r="T248" s="327"/>
      <c r="U248" s="327"/>
      <c r="V248" s="327"/>
      <c r="W248" s="327"/>
      <c r="X248" s="327"/>
      <c r="Y248" s="327"/>
      <c r="Z248" s="327"/>
      <c r="AA248" s="328"/>
    </row>
    <row r="249" spans="1:27" ht="27.6">
      <c r="A249" s="195"/>
      <c r="B249" s="68"/>
      <c r="C249" s="203" t="s">
        <v>96</v>
      </c>
      <c r="D249" s="171"/>
      <c r="E249" s="66"/>
      <c r="F249" s="323"/>
      <c r="G249" s="324"/>
      <c r="H249" s="324"/>
      <c r="I249" s="85"/>
      <c r="J249" s="85"/>
      <c r="K249" s="85"/>
      <c r="L249" s="85"/>
      <c r="M249" s="85"/>
      <c r="N249" s="85"/>
      <c r="O249" s="325"/>
      <c r="P249" s="85"/>
      <c r="Q249" s="86"/>
      <c r="R249" s="320"/>
      <c r="S249" s="326"/>
      <c r="T249" s="327"/>
      <c r="U249" s="327"/>
      <c r="V249" s="327"/>
      <c r="W249" s="327"/>
      <c r="X249" s="327"/>
      <c r="Y249" s="327"/>
      <c r="Z249" s="327"/>
      <c r="AA249" s="328"/>
    </row>
    <row r="250" spans="1:27" ht="14.25" customHeight="1">
      <c r="A250" s="195"/>
      <c r="B250" s="68"/>
      <c r="C250" s="199"/>
      <c r="D250" s="171"/>
      <c r="E250" s="66"/>
      <c r="F250" s="323"/>
      <c r="G250" s="324"/>
      <c r="H250" s="324"/>
      <c r="I250" s="85"/>
      <c r="J250" s="85"/>
      <c r="K250" s="85"/>
      <c r="L250" s="85"/>
      <c r="M250" s="85"/>
      <c r="N250" s="85"/>
      <c r="O250" s="325"/>
      <c r="P250" s="85"/>
      <c r="Q250" s="86"/>
      <c r="R250" s="320"/>
      <c r="S250" s="326"/>
      <c r="T250" s="327"/>
      <c r="U250" s="327"/>
      <c r="V250" s="327"/>
      <c r="W250" s="327"/>
      <c r="X250" s="327"/>
      <c r="Y250" s="327"/>
      <c r="Z250" s="327"/>
      <c r="AA250" s="328"/>
    </row>
    <row r="251" spans="1:27" ht="14.25" customHeight="1">
      <c r="A251" s="195"/>
      <c r="B251" s="68"/>
      <c r="C251" s="193" t="s">
        <v>97</v>
      </c>
      <c r="D251" s="171"/>
      <c r="E251" s="66"/>
      <c r="F251" s="323"/>
      <c r="G251" s="324"/>
      <c r="H251" s="324"/>
      <c r="I251" s="85"/>
      <c r="J251" s="85"/>
      <c r="K251" s="85"/>
      <c r="L251" s="85"/>
      <c r="M251" s="85"/>
      <c r="N251" s="85"/>
      <c r="O251" s="325"/>
      <c r="P251" s="85"/>
      <c r="Q251" s="86"/>
      <c r="R251" s="320"/>
      <c r="S251" s="326"/>
      <c r="T251" s="327"/>
      <c r="U251" s="327"/>
      <c r="V251" s="327"/>
      <c r="W251" s="327"/>
      <c r="X251" s="327"/>
      <c r="Y251" s="327"/>
      <c r="Z251" s="327"/>
      <c r="AA251" s="328"/>
    </row>
    <row r="252" spans="1:27" ht="14.25" customHeight="1">
      <c r="A252" s="195"/>
      <c r="B252" s="68">
        <f>B247+1</f>
        <v>167</v>
      </c>
      <c r="C252" s="193" t="s">
        <v>98</v>
      </c>
      <c r="D252" s="171" t="s">
        <v>56</v>
      </c>
      <c r="E252" s="66" t="str">
        <f t="shared" ref="E252:E255" si="128">IF(ISBLANK(O252),"Enter D or S in column O",(ROUNDUP(SUM(G252:N252,P252:Q252),3)))</f>
        <v>Enter D or S in column O</v>
      </c>
      <c r="F252" s="75"/>
      <c r="G252" s="76"/>
      <c r="H252" s="76"/>
      <c r="I252" s="77"/>
      <c r="J252" s="77"/>
      <c r="K252" s="77"/>
      <c r="L252" s="77"/>
      <c r="M252" s="77"/>
      <c r="N252" s="77"/>
      <c r="O252" s="78"/>
      <c r="P252" s="79">
        <f>IF(O252="D",((SUM(G252:N252)*Fee!$C$38)),0)</f>
        <v>0</v>
      </c>
      <c r="Q252" s="80">
        <f>IF(O252="S",((SUM(G252:N252)*Fee!$D$38)),0)</f>
        <v>0</v>
      </c>
      <c r="R252" s="319"/>
      <c r="S252" s="81"/>
      <c r="T252" s="82">
        <f>IF(O252="D",S252*Fee!$C$38,S252*Fee!$D$38)</f>
        <v>0</v>
      </c>
      <c r="U252" s="82">
        <f>S252+T252</f>
        <v>0</v>
      </c>
      <c r="V252" s="83"/>
      <c r="W252" s="82">
        <f>IF(O252="D",V252*Fee!$C$38,V252*Fee!$D$38)</f>
        <v>0</v>
      </c>
      <c r="X252" s="82">
        <f>V252+W252</f>
        <v>0</v>
      </c>
      <c r="Y252" s="83"/>
      <c r="Z252" s="82">
        <f>IF(O252="D",Y252*Fee!$C$38,Y252*Fee!$D$38)</f>
        <v>0</v>
      </c>
      <c r="AA252" s="84">
        <f>Y252+Z252</f>
        <v>0</v>
      </c>
    </row>
    <row r="253" spans="1:27" ht="14.25" customHeight="1">
      <c r="A253" s="195"/>
      <c r="B253" s="69">
        <f t="shared" ref="B253:B255" si="129">B252+1</f>
        <v>168</v>
      </c>
      <c r="C253" s="193" t="s">
        <v>99</v>
      </c>
      <c r="D253" s="171" t="s">
        <v>56</v>
      </c>
      <c r="E253" s="66" t="str">
        <f t="shared" si="128"/>
        <v>Enter D or S in column O</v>
      </c>
      <c r="F253" s="75"/>
      <c r="G253" s="76"/>
      <c r="H253" s="76"/>
      <c r="I253" s="77"/>
      <c r="J253" s="77"/>
      <c r="K253" s="77"/>
      <c r="L253" s="77"/>
      <c r="M253" s="77"/>
      <c r="N253" s="77"/>
      <c r="O253" s="78"/>
      <c r="P253" s="79">
        <f>IF(O253="D",((SUM(G253:N253)*Fee!$C$38)),0)</f>
        <v>0</v>
      </c>
      <c r="Q253" s="80">
        <f>IF(O253="S",((SUM(G253:N253)*Fee!$D$38)),0)</f>
        <v>0</v>
      </c>
      <c r="R253" s="319"/>
      <c r="S253" s="81"/>
      <c r="T253" s="82">
        <f>IF(O253="D",S253*Fee!$C$38,S253*Fee!$D$38)</f>
        <v>0</v>
      </c>
      <c r="U253" s="82">
        <f>S253+T253</f>
        <v>0</v>
      </c>
      <c r="V253" s="83"/>
      <c r="W253" s="82">
        <f>IF(O253="D",V253*Fee!$C$38,V253*Fee!$D$38)</f>
        <v>0</v>
      </c>
      <c r="X253" s="82">
        <f>V253+W253</f>
        <v>0</v>
      </c>
      <c r="Y253" s="83"/>
      <c r="Z253" s="82">
        <f>IF(O253="D",Y253*Fee!$C$38,Y253*Fee!$D$38)</f>
        <v>0</v>
      </c>
      <c r="AA253" s="84">
        <f>Y253+Z253</f>
        <v>0</v>
      </c>
    </row>
    <row r="254" spans="1:27" ht="14.25" customHeight="1">
      <c r="A254" s="183"/>
      <c r="B254" s="69">
        <f t="shared" si="129"/>
        <v>169</v>
      </c>
      <c r="C254" s="193" t="s">
        <v>100</v>
      </c>
      <c r="D254" s="171" t="s">
        <v>56</v>
      </c>
      <c r="E254" s="66" t="str">
        <f t="shared" si="128"/>
        <v>Enter D or S in column O</v>
      </c>
      <c r="F254" s="75"/>
      <c r="G254" s="76"/>
      <c r="H254" s="76"/>
      <c r="I254" s="77"/>
      <c r="J254" s="77"/>
      <c r="K254" s="77"/>
      <c r="L254" s="77"/>
      <c r="M254" s="77"/>
      <c r="N254" s="77"/>
      <c r="O254" s="78"/>
      <c r="P254" s="79">
        <f>IF(O254="D",((SUM(G254:N254)*Fee!$C$38)),0)</f>
        <v>0</v>
      </c>
      <c r="Q254" s="80">
        <f>IF(O254="S",((SUM(G254:N254)*Fee!$D$38)),0)</f>
        <v>0</v>
      </c>
      <c r="R254" s="319"/>
      <c r="S254" s="81"/>
      <c r="T254" s="82">
        <f>IF(O254="D",S254*Fee!$C$38,S254*Fee!$D$38)</f>
        <v>0</v>
      </c>
      <c r="U254" s="82">
        <f>S254+T254</f>
        <v>0</v>
      </c>
      <c r="V254" s="83"/>
      <c r="W254" s="82">
        <f>IF(O254="D",V254*Fee!$C$38,V254*Fee!$D$38)</f>
        <v>0</v>
      </c>
      <c r="X254" s="82">
        <f>V254+W254</f>
        <v>0</v>
      </c>
      <c r="Y254" s="83"/>
      <c r="Z254" s="82">
        <f>IF(O254="D",Y254*Fee!$C$38,Y254*Fee!$D$38)</f>
        <v>0</v>
      </c>
      <c r="AA254" s="84">
        <f>Y254+Z254</f>
        <v>0</v>
      </c>
    </row>
    <row r="255" spans="1:27" ht="14.25" customHeight="1">
      <c r="A255" s="195"/>
      <c r="B255" s="69">
        <f t="shared" si="129"/>
        <v>170</v>
      </c>
      <c r="C255" s="193" t="s">
        <v>101</v>
      </c>
      <c r="D255" s="171" t="s">
        <v>56</v>
      </c>
      <c r="E255" s="66" t="str">
        <f t="shared" si="128"/>
        <v>Enter D or S in column O</v>
      </c>
      <c r="F255" s="75"/>
      <c r="G255" s="76"/>
      <c r="H255" s="76"/>
      <c r="I255" s="77"/>
      <c r="J255" s="77"/>
      <c r="K255" s="77"/>
      <c r="L255" s="77"/>
      <c r="M255" s="77"/>
      <c r="N255" s="77"/>
      <c r="O255" s="78"/>
      <c r="P255" s="79">
        <f>IF(O255="D",((SUM(G255:N255)*Fee!$C$38)),0)</f>
        <v>0</v>
      </c>
      <c r="Q255" s="80">
        <f>IF(O255="S",((SUM(G255:N255)*Fee!$D$38)),0)</f>
        <v>0</v>
      </c>
      <c r="R255" s="319"/>
      <c r="S255" s="81"/>
      <c r="T255" s="82">
        <f>IF(O255="D",S255*Fee!$C$38,S255*Fee!$D$38)</f>
        <v>0</v>
      </c>
      <c r="U255" s="82">
        <f>S255+T255</f>
        <v>0</v>
      </c>
      <c r="V255" s="83"/>
      <c r="W255" s="82">
        <f>IF(O255="D",V255*Fee!$C$38,V255*Fee!$D$38)</f>
        <v>0</v>
      </c>
      <c r="X255" s="82">
        <f>V255+W255</f>
        <v>0</v>
      </c>
      <c r="Y255" s="83"/>
      <c r="Z255" s="82">
        <f>IF(O255="D",Y255*Fee!$C$38,Y255*Fee!$D$38)</f>
        <v>0</v>
      </c>
      <c r="AA255" s="84">
        <f>Y255+Z255</f>
        <v>0</v>
      </c>
    </row>
    <row r="256" spans="1:27" ht="14.25" customHeight="1">
      <c r="A256" s="195"/>
      <c r="B256" s="68"/>
      <c r="C256" s="193"/>
      <c r="D256" s="171"/>
      <c r="E256" s="66"/>
      <c r="F256" s="323"/>
      <c r="G256" s="324"/>
      <c r="H256" s="324"/>
      <c r="I256" s="85"/>
      <c r="J256" s="85"/>
      <c r="K256" s="85"/>
      <c r="L256" s="85"/>
      <c r="M256" s="85"/>
      <c r="N256" s="85"/>
      <c r="O256" s="325"/>
      <c r="P256" s="85"/>
      <c r="Q256" s="86"/>
      <c r="R256" s="320"/>
      <c r="S256" s="326"/>
      <c r="T256" s="327"/>
      <c r="U256" s="327"/>
      <c r="V256" s="327"/>
      <c r="W256" s="327"/>
      <c r="X256" s="327"/>
      <c r="Y256" s="327"/>
      <c r="Z256" s="327"/>
      <c r="AA256" s="328"/>
    </row>
    <row r="257" spans="1:27" ht="14.25" customHeight="1">
      <c r="A257" s="195"/>
      <c r="B257" s="68"/>
      <c r="C257" s="193" t="s">
        <v>102</v>
      </c>
      <c r="D257" s="171"/>
      <c r="E257" s="66"/>
      <c r="F257" s="323"/>
      <c r="G257" s="324"/>
      <c r="H257" s="324"/>
      <c r="I257" s="85"/>
      <c r="J257" s="85"/>
      <c r="K257" s="85"/>
      <c r="L257" s="85"/>
      <c r="M257" s="85"/>
      <c r="N257" s="85"/>
      <c r="O257" s="325"/>
      <c r="P257" s="85"/>
      <c r="Q257" s="86"/>
      <c r="R257" s="320"/>
      <c r="S257" s="326"/>
      <c r="T257" s="327"/>
      <c r="U257" s="327"/>
      <c r="V257" s="327"/>
      <c r="W257" s="327"/>
      <c r="X257" s="327"/>
      <c r="Y257" s="327"/>
      <c r="Z257" s="327"/>
      <c r="AA257" s="328"/>
    </row>
    <row r="258" spans="1:27" ht="14.25" customHeight="1">
      <c r="A258" s="195"/>
      <c r="B258" s="68">
        <f>B255+1</f>
        <v>171</v>
      </c>
      <c r="C258" s="193" t="s">
        <v>98</v>
      </c>
      <c r="D258" s="171" t="s">
        <v>66</v>
      </c>
      <c r="E258" s="66" t="str">
        <f t="shared" ref="E258:E261" si="130">IF(ISBLANK(O258),"Enter D or S in column O",(ROUNDUP(SUM(G258:N258,P258:Q258),3)))</f>
        <v>Enter D or S in column O</v>
      </c>
      <c r="F258" s="75"/>
      <c r="G258" s="76"/>
      <c r="H258" s="76"/>
      <c r="I258" s="77"/>
      <c r="J258" s="77"/>
      <c r="K258" s="77"/>
      <c r="L258" s="77"/>
      <c r="M258" s="77"/>
      <c r="N258" s="77"/>
      <c r="O258" s="78"/>
      <c r="P258" s="79">
        <f>IF(O258="D",((SUM(G258:N258)*Fee!$C$38)),0)</f>
        <v>0</v>
      </c>
      <c r="Q258" s="80">
        <f>IF(O258="S",((SUM(G258:N258)*Fee!$D$38)),0)</f>
        <v>0</v>
      </c>
      <c r="R258" s="319"/>
      <c r="S258" s="81"/>
      <c r="T258" s="82">
        <f>IF(O258="D",S258*Fee!$C$38,S258*Fee!$D$38)</f>
        <v>0</v>
      </c>
      <c r="U258" s="82">
        <f>S258+T258</f>
        <v>0</v>
      </c>
      <c r="V258" s="83"/>
      <c r="W258" s="82">
        <f>IF(O258="D",V258*Fee!$C$38,V258*Fee!$D$38)</f>
        <v>0</v>
      </c>
      <c r="X258" s="82">
        <f>V258+W258</f>
        <v>0</v>
      </c>
      <c r="Y258" s="83"/>
      <c r="Z258" s="82">
        <f>IF(O258="D",Y258*Fee!$C$38,Y258*Fee!$D$38)</f>
        <v>0</v>
      </c>
      <c r="AA258" s="84">
        <f>Y258+Z258</f>
        <v>0</v>
      </c>
    </row>
    <row r="259" spans="1:27" ht="14.25" customHeight="1">
      <c r="A259" s="183"/>
      <c r="B259" s="69">
        <f t="shared" ref="B259:B261" si="131">B258+1</f>
        <v>172</v>
      </c>
      <c r="C259" s="193" t="s">
        <v>99</v>
      </c>
      <c r="D259" s="171" t="s">
        <v>66</v>
      </c>
      <c r="E259" s="66" t="str">
        <f t="shared" si="130"/>
        <v>Enter D or S in column O</v>
      </c>
      <c r="F259" s="75"/>
      <c r="G259" s="76"/>
      <c r="H259" s="76"/>
      <c r="I259" s="77"/>
      <c r="J259" s="77"/>
      <c r="K259" s="77"/>
      <c r="L259" s="77"/>
      <c r="M259" s="77"/>
      <c r="N259" s="77"/>
      <c r="O259" s="78"/>
      <c r="P259" s="79">
        <f>IF(O259="D",((SUM(G259:N259)*Fee!$C$38)),0)</f>
        <v>0</v>
      </c>
      <c r="Q259" s="80">
        <f>IF(O259="S",((SUM(G259:N259)*Fee!$D$38)),0)</f>
        <v>0</v>
      </c>
      <c r="R259" s="319"/>
      <c r="S259" s="81"/>
      <c r="T259" s="82">
        <f>IF(O259="D",S259*Fee!$C$38,S259*Fee!$D$38)</f>
        <v>0</v>
      </c>
      <c r="U259" s="82">
        <f>S259+T259</f>
        <v>0</v>
      </c>
      <c r="V259" s="83"/>
      <c r="W259" s="82">
        <f>IF(O259="D",V259*Fee!$C$38,V259*Fee!$D$38)</f>
        <v>0</v>
      </c>
      <c r="X259" s="82">
        <f>V259+W259</f>
        <v>0</v>
      </c>
      <c r="Y259" s="83"/>
      <c r="Z259" s="82">
        <f>IF(O259="D",Y259*Fee!$C$38,Y259*Fee!$D$38)</f>
        <v>0</v>
      </c>
      <c r="AA259" s="84">
        <f>Y259+Z259</f>
        <v>0</v>
      </c>
    </row>
    <row r="260" spans="1:27" ht="14.25" customHeight="1">
      <c r="A260" s="195"/>
      <c r="B260" s="69">
        <f t="shared" si="131"/>
        <v>173</v>
      </c>
      <c r="C260" s="193" t="s">
        <v>100</v>
      </c>
      <c r="D260" s="171" t="s">
        <v>66</v>
      </c>
      <c r="E260" s="66" t="str">
        <f t="shared" si="130"/>
        <v>Enter D or S in column O</v>
      </c>
      <c r="F260" s="75"/>
      <c r="G260" s="76"/>
      <c r="H260" s="76"/>
      <c r="I260" s="77"/>
      <c r="J260" s="77"/>
      <c r="K260" s="77"/>
      <c r="L260" s="77"/>
      <c r="M260" s="77"/>
      <c r="N260" s="77"/>
      <c r="O260" s="78"/>
      <c r="P260" s="79">
        <f>IF(O260="D",((SUM(G260:N260)*Fee!$C$38)),0)</f>
        <v>0</v>
      </c>
      <c r="Q260" s="80">
        <f>IF(O260="S",((SUM(G260:N260)*Fee!$D$38)),0)</f>
        <v>0</v>
      </c>
      <c r="R260" s="319"/>
      <c r="S260" s="81"/>
      <c r="T260" s="82">
        <f>IF(O260="D",S260*Fee!$C$38,S260*Fee!$D$38)</f>
        <v>0</v>
      </c>
      <c r="U260" s="82">
        <f>S260+T260</f>
        <v>0</v>
      </c>
      <c r="V260" s="83"/>
      <c r="W260" s="82">
        <f>IF(O260="D",V260*Fee!$C$38,V260*Fee!$D$38)</f>
        <v>0</v>
      </c>
      <c r="X260" s="82">
        <f>V260+W260</f>
        <v>0</v>
      </c>
      <c r="Y260" s="83"/>
      <c r="Z260" s="82">
        <f>IF(O260="D",Y260*Fee!$C$38,Y260*Fee!$D$38)</f>
        <v>0</v>
      </c>
      <c r="AA260" s="84">
        <f>Y260+Z260</f>
        <v>0</v>
      </c>
    </row>
    <row r="261" spans="1:27" ht="14.25" customHeight="1">
      <c r="A261" s="195"/>
      <c r="B261" s="69">
        <f t="shared" si="131"/>
        <v>174</v>
      </c>
      <c r="C261" s="193" t="s">
        <v>101</v>
      </c>
      <c r="D261" s="171" t="s">
        <v>66</v>
      </c>
      <c r="E261" s="66" t="str">
        <f t="shared" si="130"/>
        <v>Enter D or S in column O</v>
      </c>
      <c r="F261" s="75"/>
      <c r="G261" s="76"/>
      <c r="H261" s="76"/>
      <c r="I261" s="77"/>
      <c r="J261" s="77"/>
      <c r="K261" s="77"/>
      <c r="L261" s="77"/>
      <c r="M261" s="77"/>
      <c r="N261" s="77"/>
      <c r="O261" s="78"/>
      <c r="P261" s="79">
        <f>IF(O261="D",((SUM(G261:N261)*Fee!$C$38)),0)</f>
        <v>0</v>
      </c>
      <c r="Q261" s="80">
        <f>IF(O261="S",((SUM(G261:N261)*Fee!$D$38)),0)</f>
        <v>0</v>
      </c>
      <c r="R261" s="319"/>
      <c r="S261" s="81"/>
      <c r="T261" s="82">
        <f>IF(O261="D",S261*Fee!$C$38,S261*Fee!$D$38)</f>
        <v>0</v>
      </c>
      <c r="U261" s="82">
        <f>S261+T261</f>
        <v>0</v>
      </c>
      <c r="V261" s="83"/>
      <c r="W261" s="82">
        <f>IF(O261="D",V261*Fee!$C$38,V261*Fee!$D$38)</f>
        <v>0</v>
      </c>
      <c r="X261" s="82">
        <f>V261+W261</f>
        <v>0</v>
      </c>
      <c r="Y261" s="83"/>
      <c r="Z261" s="82">
        <f>IF(O261="D",Y261*Fee!$C$38,Y261*Fee!$D$38)</f>
        <v>0</v>
      </c>
      <c r="AA261" s="84">
        <f>Y261+Z261</f>
        <v>0</v>
      </c>
    </row>
    <row r="262" spans="1:27" ht="14.25" customHeight="1">
      <c r="A262" s="195"/>
      <c r="B262" s="68"/>
      <c r="C262" s="199"/>
      <c r="D262" s="171"/>
      <c r="E262" s="66"/>
      <c r="F262" s="68"/>
      <c r="G262" s="96"/>
      <c r="H262" s="96"/>
      <c r="I262" s="79"/>
      <c r="J262" s="79"/>
      <c r="K262" s="79"/>
      <c r="L262" s="79"/>
      <c r="M262" s="79"/>
      <c r="N262" s="79"/>
      <c r="O262" s="67"/>
      <c r="P262" s="79"/>
      <c r="Q262" s="80"/>
      <c r="R262" s="319"/>
      <c r="S262" s="329"/>
      <c r="T262" s="82"/>
      <c r="U262" s="82"/>
      <c r="V262" s="82"/>
      <c r="W262" s="82"/>
      <c r="X262" s="82"/>
      <c r="Y262" s="82"/>
      <c r="Z262" s="82"/>
      <c r="AA262" s="84"/>
    </row>
    <row r="263" spans="1:27" ht="27.6">
      <c r="A263" s="195"/>
      <c r="B263" s="68"/>
      <c r="C263" s="203" t="s">
        <v>103</v>
      </c>
      <c r="D263" s="171"/>
      <c r="E263" s="66"/>
      <c r="F263" s="68"/>
      <c r="G263" s="96"/>
      <c r="H263" s="96"/>
      <c r="I263" s="79"/>
      <c r="J263" s="79"/>
      <c r="K263" s="79"/>
      <c r="L263" s="79"/>
      <c r="M263" s="79"/>
      <c r="N263" s="79"/>
      <c r="O263" s="67"/>
      <c r="P263" s="79"/>
      <c r="Q263" s="80"/>
      <c r="R263" s="319"/>
      <c r="S263" s="329"/>
      <c r="T263" s="82"/>
      <c r="U263" s="82"/>
      <c r="V263" s="82"/>
      <c r="W263" s="82"/>
      <c r="X263" s="82"/>
      <c r="Y263" s="82"/>
      <c r="Z263" s="82"/>
      <c r="AA263" s="84"/>
    </row>
    <row r="264" spans="1:27" ht="13.8">
      <c r="A264" s="183"/>
      <c r="B264" s="68"/>
      <c r="C264" s="199"/>
      <c r="D264" s="171"/>
      <c r="E264" s="66"/>
      <c r="F264" s="68"/>
      <c r="G264" s="96"/>
      <c r="H264" s="96"/>
      <c r="I264" s="79"/>
      <c r="J264" s="79"/>
      <c r="K264" s="79"/>
      <c r="L264" s="79"/>
      <c r="M264" s="79"/>
      <c r="N264" s="79"/>
      <c r="O264" s="67"/>
      <c r="P264" s="79"/>
      <c r="Q264" s="80"/>
      <c r="R264" s="319"/>
      <c r="S264" s="329"/>
      <c r="T264" s="82"/>
      <c r="U264" s="82"/>
      <c r="V264" s="82"/>
      <c r="W264" s="82"/>
      <c r="X264" s="82"/>
      <c r="Y264" s="82"/>
      <c r="Z264" s="82"/>
      <c r="AA264" s="84"/>
    </row>
    <row r="265" spans="1:27" ht="14.25" customHeight="1">
      <c r="A265" s="195"/>
      <c r="B265" s="68"/>
      <c r="C265" s="193" t="s">
        <v>104</v>
      </c>
      <c r="D265" s="171"/>
      <c r="E265" s="66"/>
      <c r="F265" s="323"/>
      <c r="G265" s="324"/>
      <c r="H265" s="324"/>
      <c r="I265" s="85"/>
      <c r="J265" s="85"/>
      <c r="K265" s="85"/>
      <c r="L265" s="85"/>
      <c r="M265" s="85"/>
      <c r="N265" s="85"/>
      <c r="O265" s="325"/>
      <c r="P265" s="85"/>
      <c r="Q265" s="86"/>
      <c r="R265" s="320"/>
      <c r="S265" s="326"/>
      <c r="T265" s="327"/>
      <c r="U265" s="327"/>
      <c r="V265" s="327"/>
      <c r="W265" s="327"/>
      <c r="X265" s="327"/>
      <c r="Y265" s="327"/>
      <c r="Z265" s="327"/>
      <c r="AA265" s="328"/>
    </row>
    <row r="266" spans="1:27" ht="14.25" customHeight="1">
      <c r="A266" s="195"/>
      <c r="B266" s="68">
        <f>B261+1</f>
        <v>175</v>
      </c>
      <c r="C266" s="193" t="s">
        <v>105</v>
      </c>
      <c r="D266" s="171" t="s">
        <v>56</v>
      </c>
      <c r="E266" s="66" t="str">
        <f t="shared" ref="E266:E270" si="132">IF(ISBLANK(O266),"Enter D or S in column O",(ROUNDUP(SUM(G266:N266,P266:Q266),3)))</f>
        <v>Enter D or S in column O</v>
      </c>
      <c r="F266" s="75"/>
      <c r="G266" s="76"/>
      <c r="H266" s="76"/>
      <c r="I266" s="77"/>
      <c r="J266" s="77"/>
      <c r="K266" s="77"/>
      <c r="L266" s="77"/>
      <c r="M266" s="77"/>
      <c r="N266" s="77"/>
      <c r="O266" s="78"/>
      <c r="P266" s="79">
        <f>IF(O266="D",((SUM(G266:N266)*Fee!$C$38)),0)</f>
        <v>0</v>
      </c>
      <c r="Q266" s="80">
        <f>IF(O266="S",((SUM(G266:N266)*Fee!$D$38)),0)</f>
        <v>0</v>
      </c>
      <c r="R266" s="319"/>
      <c r="S266" s="81"/>
      <c r="T266" s="82">
        <f>IF(O266="D",S266*Fee!$C$38,S266*Fee!$D$38)</f>
        <v>0</v>
      </c>
      <c r="U266" s="82">
        <f>S266+T266</f>
        <v>0</v>
      </c>
      <c r="V266" s="83"/>
      <c r="W266" s="82">
        <f>IF(O266="D",V266*Fee!$C$38,V266*Fee!$D$38)</f>
        <v>0</v>
      </c>
      <c r="X266" s="82">
        <f>V266+W266</f>
        <v>0</v>
      </c>
      <c r="Y266" s="83"/>
      <c r="Z266" s="82">
        <f>IF(O266="D",Y266*Fee!$C$38,Y266*Fee!$D$38)</f>
        <v>0</v>
      </c>
      <c r="AA266" s="84">
        <f>Y266+Z266</f>
        <v>0</v>
      </c>
    </row>
    <row r="267" spans="1:27" ht="14.25" customHeight="1">
      <c r="A267" s="195"/>
      <c r="B267" s="69">
        <f t="shared" ref="B267:B270" si="133">B266+1</f>
        <v>176</v>
      </c>
      <c r="C267" s="193" t="s">
        <v>106</v>
      </c>
      <c r="D267" s="171" t="s">
        <v>56</v>
      </c>
      <c r="E267" s="66" t="str">
        <f t="shared" si="132"/>
        <v>Enter D or S in column O</v>
      </c>
      <c r="F267" s="75"/>
      <c r="G267" s="76"/>
      <c r="H267" s="76"/>
      <c r="I267" s="77"/>
      <c r="J267" s="77"/>
      <c r="K267" s="77"/>
      <c r="L267" s="77"/>
      <c r="M267" s="77"/>
      <c r="N267" s="77"/>
      <c r="O267" s="78"/>
      <c r="P267" s="79">
        <f>IF(O267="D",((SUM(G267:N267)*Fee!$C$38)),0)</f>
        <v>0</v>
      </c>
      <c r="Q267" s="80">
        <f>IF(O267="S",((SUM(G267:N267)*Fee!$D$38)),0)</f>
        <v>0</v>
      </c>
      <c r="R267" s="319"/>
      <c r="S267" s="81"/>
      <c r="T267" s="82">
        <f>IF(O267="D",S267*Fee!$C$38,S267*Fee!$D$38)</f>
        <v>0</v>
      </c>
      <c r="U267" s="82">
        <f>S267+T267</f>
        <v>0</v>
      </c>
      <c r="V267" s="83"/>
      <c r="W267" s="82">
        <f>IF(O267="D",V267*Fee!$C$38,V267*Fee!$D$38)</f>
        <v>0</v>
      </c>
      <c r="X267" s="82">
        <f>V267+W267</f>
        <v>0</v>
      </c>
      <c r="Y267" s="83"/>
      <c r="Z267" s="82">
        <f>IF(O267="D",Y267*Fee!$C$38,Y267*Fee!$D$38)</f>
        <v>0</v>
      </c>
      <c r="AA267" s="84">
        <f>Y267+Z267</f>
        <v>0</v>
      </c>
    </row>
    <row r="268" spans="1:27" ht="13.8">
      <c r="A268" s="183"/>
      <c r="B268" s="69">
        <f t="shared" si="133"/>
        <v>177</v>
      </c>
      <c r="C268" s="193" t="s">
        <v>107</v>
      </c>
      <c r="D268" s="171" t="s">
        <v>56</v>
      </c>
      <c r="E268" s="66" t="str">
        <f t="shared" si="132"/>
        <v>Enter D or S in column O</v>
      </c>
      <c r="F268" s="75"/>
      <c r="G268" s="76"/>
      <c r="H268" s="76"/>
      <c r="I268" s="77"/>
      <c r="J268" s="77"/>
      <c r="K268" s="77"/>
      <c r="L268" s="77"/>
      <c r="M268" s="77"/>
      <c r="N268" s="77"/>
      <c r="O268" s="78"/>
      <c r="P268" s="79">
        <f>IF(O268="D",((SUM(G268:N268)*Fee!$C$38)),0)</f>
        <v>0</v>
      </c>
      <c r="Q268" s="80">
        <f>IF(O268="S",((SUM(G268:N268)*Fee!$D$38)),0)</f>
        <v>0</v>
      </c>
      <c r="R268" s="319"/>
      <c r="S268" s="81"/>
      <c r="T268" s="82">
        <f>IF(O268="D",S268*Fee!$C$38,S268*Fee!$D$38)</f>
        <v>0</v>
      </c>
      <c r="U268" s="82">
        <f>S268+T268</f>
        <v>0</v>
      </c>
      <c r="V268" s="83"/>
      <c r="W268" s="82">
        <f>IF(O268="D",V268*Fee!$C$38,V268*Fee!$D$38)</f>
        <v>0</v>
      </c>
      <c r="X268" s="82">
        <f>V268+W268</f>
        <v>0</v>
      </c>
      <c r="Y268" s="83"/>
      <c r="Z268" s="82">
        <f>IF(O268="D",Y268*Fee!$C$38,Y268*Fee!$D$38)</f>
        <v>0</v>
      </c>
      <c r="AA268" s="84">
        <f>Y268+Z268</f>
        <v>0</v>
      </c>
    </row>
    <row r="269" spans="1:27" ht="14.25" customHeight="1">
      <c r="A269" s="195"/>
      <c r="B269" s="69">
        <f t="shared" si="133"/>
        <v>178</v>
      </c>
      <c r="C269" s="193" t="s">
        <v>108</v>
      </c>
      <c r="D269" s="171" t="s">
        <v>56</v>
      </c>
      <c r="E269" s="66" t="str">
        <f t="shared" si="132"/>
        <v>Enter D or S in column O</v>
      </c>
      <c r="F269" s="75"/>
      <c r="G269" s="76"/>
      <c r="H269" s="76"/>
      <c r="I269" s="77"/>
      <c r="J269" s="77"/>
      <c r="K269" s="77"/>
      <c r="L269" s="77"/>
      <c r="M269" s="77"/>
      <c r="N269" s="77"/>
      <c r="O269" s="78"/>
      <c r="P269" s="79">
        <f>IF(O269="D",((SUM(G269:N269)*Fee!$C$38)),0)</f>
        <v>0</v>
      </c>
      <c r="Q269" s="80">
        <f>IF(O269="S",((SUM(G269:N269)*Fee!$D$38)),0)</f>
        <v>0</v>
      </c>
      <c r="R269" s="319"/>
      <c r="S269" s="81"/>
      <c r="T269" s="82">
        <f>IF(O269="D",S269*Fee!$C$38,S269*Fee!$D$38)</f>
        <v>0</v>
      </c>
      <c r="U269" s="82">
        <f>S269+T269</f>
        <v>0</v>
      </c>
      <c r="V269" s="83"/>
      <c r="W269" s="82">
        <f>IF(O269="D",V269*Fee!$C$38,V269*Fee!$D$38)</f>
        <v>0</v>
      </c>
      <c r="X269" s="82">
        <f>V269+W269</f>
        <v>0</v>
      </c>
      <c r="Y269" s="83"/>
      <c r="Z269" s="82">
        <f>IF(O269="D",Y269*Fee!$C$38,Y269*Fee!$D$38)</f>
        <v>0</v>
      </c>
      <c r="AA269" s="84">
        <f>Y269+Z269</f>
        <v>0</v>
      </c>
    </row>
    <row r="270" spans="1:27" ht="14.25" customHeight="1">
      <c r="A270" s="195"/>
      <c r="B270" s="69">
        <f t="shared" si="133"/>
        <v>179</v>
      </c>
      <c r="C270" s="193" t="s">
        <v>427</v>
      </c>
      <c r="D270" s="171" t="s">
        <v>56</v>
      </c>
      <c r="E270" s="66" t="str">
        <f t="shared" si="132"/>
        <v>Enter D or S in column O</v>
      </c>
      <c r="F270" s="75"/>
      <c r="G270" s="76"/>
      <c r="H270" s="76"/>
      <c r="I270" s="77"/>
      <c r="J270" s="77"/>
      <c r="K270" s="77"/>
      <c r="L270" s="77"/>
      <c r="M270" s="77"/>
      <c r="N270" s="77"/>
      <c r="O270" s="78"/>
      <c r="P270" s="79">
        <f>IF(O270="D",((SUM(G270:N270)*Fee!$C$38)),0)</f>
        <v>0</v>
      </c>
      <c r="Q270" s="80">
        <f>IF(O270="S",((SUM(G270:N270)*Fee!$D$38)),0)</f>
        <v>0</v>
      </c>
      <c r="R270" s="319"/>
      <c r="S270" s="81"/>
      <c r="T270" s="82">
        <f>IF(O270="D",S270*Fee!$C$38,S270*Fee!$D$38)</f>
        <v>0</v>
      </c>
      <c r="U270" s="82">
        <f>S270+T270</f>
        <v>0</v>
      </c>
      <c r="V270" s="83"/>
      <c r="W270" s="82">
        <f>IF(O270="D",V270*Fee!$C$38,V270*Fee!$D$38)</f>
        <v>0</v>
      </c>
      <c r="X270" s="82">
        <f>V270+W270</f>
        <v>0</v>
      </c>
      <c r="Y270" s="83"/>
      <c r="Z270" s="82">
        <f>IF(O270="D",Y270*Fee!$C$38,Y270*Fee!$D$38)</f>
        <v>0</v>
      </c>
      <c r="AA270" s="84">
        <f>Y270+Z270</f>
        <v>0</v>
      </c>
    </row>
    <row r="271" spans="1:27" ht="14.25" customHeight="1">
      <c r="A271" s="195"/>
      <c r="B271" s="68"/>
      <c r="C271" s="199"/>
      <c r="D271" s="171"/>
      <c r="E271" s="66"/>
      <c r="F271" s="68"/>
      <c r="G271" s="96"/>
      <c r="H271" s="96"/>
      <c r="I271" s="79"/>
      <c r="J271" s="79"/>
      <c r="K271" s="79"/>
      <c r="L271" s="79"/>
      <c r="M271" s="79"/>
      <c r="N271" s="79"/>
      <c r="O271" s="67"/>
      <c r="P271" s="79"/>
      <c r="Q271" s="80"/>
      <c r="R271" s="319"/>
      <c r="S271" s="329"/>
      <c r="T271" s="82"/>
      <c r="U271" s="82"/>
      <c r="V271" s="82"/>
      <c r="W271" s="82"/>
      <c r="X271" s="82"/>
      <c r="Y271" s="82"/>
      <c r="Z271" s="82"/>
      <c r="AA271" s="84"/>
    </row>
    <row r="272" spans="1:27" ht="14.25" customHeight="1">
      <c r="A272" s="195"/>
      <c r="B272" s="68"/>
      <c r="C272" s="193" t="s">
        <v>109</v>
      </c>
      <c r="D272" s="171"/>
      <c r="E272" s="66"/>
      <c r="F272" s="68"/>
      <c r="G272" s="96"/>
      <c r="H272" s="96"/>
      <c r="I272" s="79"/>
      <c r="J272" s="79"/>
      <c r="K272" s="79"/>
      <c r="L272" s="79"/>
      <c r="M272" s="79"/>
      <c r="N272" s="79"/>
      <c r="O272" s="67"/>
      <c r="P272" s="79"/>
      <c r="Q272" s="80"/>
      <c r="R272" s="319"/>
      <c r="S272" s="329"/>
      <c r="T272" s="82"/>
      <c r="U272" s="82"/>
      <c r="V272" s="82"/>
      <c r="W272" s="82"/>
      <c r="X272" s="82"/>
      <c r="Y272" s="82"/>
      <c r="Z272" s="82"/>
      <c r="AA272" s="84"/>
    </row>
    <row r="273" spans="1:27" ht="13.8">
      <c r="A273" s="195"/>
      <c r="B273" s="68">
        <f>B270+1</f>
        <v>180</v>
      </c>
      <c r="C273" s="193" t="s">
        <v>105</v>
      </c>
      <c r="D273" s="171" t="s">
        <v>66</v>
      </c>
      <c r="E273" s="66" t="str">
        <f t="shared" ref="E273:E277" si="134">IF(ISBLANK(O273),"Enter D or S in column O",(ROUNDUP(SUM(G273:N273,P273:Q273),3)))</f>
        <v>Enter D or S in column O</v>
      </c>
      <c r="F273" s="75"/>
      <c r="G273" s="76"/>
      <c r="H273" s="76"/>
      <c r="I273" s="77"/>
      <c r="J273" s="77"/>
      <c r="K273" s="77"/>
      <c r="L273" s="77"/>
      <c r="M273" s="77"/>
      <c r="N273" s="77"/>
      <c r="O273" s="78"/>
      <c r="P273" s="79">
        <f>IF(O273="D",((SUM(G273:N273)*Fee!$C$38)),0)</f>
        <v>0</v>
      </c>
      <c r="Q273" s="80">
        <f>IF(O273="S",((SUM(G273:N273)*Fee!$D$38)),0)</f>
        <v>0</v>
      </c>
      <c r="R273" s="319"/>
      <c r="S273" s="81"/>
      <c r="T273" s="82">
        <f>IF(O273="D",S273*Fee!$C$38,S273*Fee!$D$38)</f>
        <v>0</v>
      </c>
      <c r="U273" s="82">
        <f>S273+T273</f>
        <v>0</v>
      </c>
      <c r="V273" s="83"/>
      <c r="W273" s="82">
        <f>IF(O273="D",V273*Fee!$C$38,V273*Fee!$D$38)</f>
        <v>0</v>
      </c>
      <c r="X273" s="82">
        <f>V273+W273</f>
        <v>0</v>
      </c>
      <c r="Y273" s="83"/>
      <c r="Z273" s="82">
        <f>IF(O273="D",Y273*Fee!$C$38,Y273*Fee!$D$38)</f>
        <v>0</v>
      </c>
      <c r="AA273" s="84">
        <f>Y273+Z273</f>
        <v>0</v>
      </c>
    </row>
    <row r="274" spans="1:27" ht="13.8">
      <c r="A274" s="195"/>
      <c r="B274" s="69">
        <f t="shared" ref="B274:B277" si="135">B273+1</f>
        <v>181</v>
      </c>
      <c r="C274" s="193" t="s">
        <v>106</v>
      </c>
      <c r="D274" s="171" t="s">
        <v>66</v>
      </c>
      <c r="E274" s="66" t="str">
        <f t="shared" si="134"/>
        <v>Enter D or S in column O</v>
      </c>
      <c r="F274" s="75"/>
      <c r="G274" s="76"/>
      <c r="H274" s="76"/>
      <c r="I274" s="77"/>
      <c r="J274" s="77"/>
      <c r="K274" s="77"/>
      <c r="L274" s="77"/>
      <c r="M274" s="77"/>
      <c r="N274" s="77"/>
      <c r="O274" s="78"/>
      <c r="P274" s="79">
        <f>IF(O274="D",((SUM(G274:N274)*Fee!$C$38)),0)</f>
        <v>0</v>
      </c>
      <c r="Q274" s="80">
        <f>IF(O274="S",((SUM(G274:N274)*Fee!$D$38)),0)</f>
        <v>0</v>
      </c>
      <c r="R274" s="319"/>
      <c r="S274" s="81"/>
      <c r="T274" s="82">
        <f>IF(O274="D",S274*Fee!$C$38,S274*Fee!$D$38)</f>
        <v>0</v>
      </c>
      <c r="U274" s="82">
        <f>S274+T274</f>
        <v>0</v>
      </c>
      <c r="V274" s="83"/>
      <c r="W274" s="82">
        <f>IF(O274="D",V274*Fee!$C$38,V274*Fee!$D$38)</f>
        <v>0</v>
      </c>
      <c r="X274" s="82">
        <f>V274+W274</f>
        <v>0</v>
      </c>
      <c r="Y274" s="83"/>
      <c r="Z274" s="82">
        <f>IF(O274="D",Y274*Fee!$C$38,Y274*Fee!$D$38)</f>
        <v>0</v>
      </c>
      <c r="AA274" s="84">
        <f>Y274+Z274</f>
        <v>0</v>
      </c>
    </row>
    <row r="275" spans="1:27" ht="14.25" customHeight="1">
      <c r="A275" s="195"/>
      <c r="B275" s="69">
        <f t="shared" si="135"/>
        <v>182</v>
      </c>
      <c r="C275" s="193" t="s">
        <v>107</v>
      </c>
      <c r="D275" s="171" t="s">
        <v>66</v>
      </c>
      <c r="E275" s="66" t="str">
        <f t="shared" si="134"/>
        <v>Enter D or S in column O</v>
      </c>
      <c r="F275" s="75"/>
      <c r="G275" s="76"/>
      <c r="H275" s="76"/>
      <c r="I275" s="77"/>
      <c r="J275" s="77"/>
      <c r="K275" s="77"/>
      <c r="L275" s="77"/>
      <c r="M275" s="77"/>
      <c r="N275" s="77"/>
      <c r="O275" s="78"/>
      <c r="P275" s="79">
        <f>IF(O275="D",((SUM(G275:N275)*Fee!$C$38)),0)</f>
        <v>0</v>
      </c>
      <c r="Q275" s="80">
        <f>IF(O275="S",((SUM(G275:N275)*Fee!$D$38)),0)</f>
        <v>0</v>
      </c>
      <c r="R275" s="319"/>
      <c r="S275" s="81"/>
      <c r="T275" s="82">
        <f>IF(O275="D",S275*Fee!$C$38,S275*Fee!$D$38)</f>
        <v>0</v>
      </c>
      <c r="U275" s="82">
        <f>S275+T275</f>
        <v>0</v>
      </c>
      <c r="V275" s="83"/>
      <c r="W275" s="82">
        <f>IF(O275="D",V275*Fee!$C$38,V275*Fee!$D$38)</f>
        <v>0</v>
      </c>
      <c r="X275" s="82">
        <f>V275+W275</f>
        <v>0</v>
      </c>
      <c r="Y275" s="83"/>
      <c r="Z275" s="82">
        <f>IF(O275="D",Y275*Fee!$C$38,Y275*Fee!$D$38)</f>
        <v>0</v>
      </c>
      <c r="AA275" s="84">
        <f>Y275+Z275</f>
        <v>0</v>
      </c>
    </row>
    <row r="276" spans="1:27" ht="14.25" customHeight="1">
      <c r="A276" s="183"/>
      <c r="B276" s="69">
        <f t="shared" si="135"/>
        <v>183</v>
      </c>
      <c r="C276" s="193" t="s">
        <v>108</v>
      </c>
      <c r="D276" s="171" t="s">
        <v>66</v>
      </c>
      <c r="E276" s="66" t="str">
        <f t="shared" si="134"/>
        <v>Enter D or S in column O</v>
      </c>
      <c r="F276" s="75"/>
      <c r="G276" s="76"/>
      <c r="H276" s="76"/>
      <c r="I276" s="77"/>
      <c r="J276" s="77"/>
      <c r="K276" s="77"/>
      <c r="L276" s="77"/>
      <c r="M276" s="77"/>
      <c r="N276" s="77"/>
      <c r="O276" s="78"/>
      <c r="P276" s="79">
        <f>IF(O276="D",((SUM(G276:N276)*Fee!$C$38)),0)</f>
        <v>0</v>
      </c>
      <c r="Q276" s="80">
        <f>IF(O276="S",((SUM(G276:N276)*Fee!$D$38)),0)</f>
        <v>0</v>
      </c>
      <c r="R276" s="319"/>
      <c r="S276" s="81"/>
      <c r="T276" s="82">
        <f>IF(O276="D",S276*Fee!$C$38,S276*Fee!$D$38)</f>
        <v>0</v>
      </c>
      <c r="U276" s="82">
        <f>S276+T276</f>
        <v>0</v>
      </c>
      <c r="V276" s="83"/>
      <c r="W276" s="82">
        <f>IF(O276="D",V276*Fee!$C$38,V276*Fee!$D$38)</f>
        <v>0</v>
      </c>
      <c r="X276" s="82">
        <f>V276+W276</f>
        <v>0</v>
      </c>
      <c r="Y276" s="83"/>
      <c r="Z276" s="82">
        <f>IF(O276="D",Y276*Fee!$C$38,Y276*Fee!$D$38)</f>
        <v>0</v>
      </c>
      <c r="AA276" s="84">
        <f>Y276+Z276</f>
        <v>0</v>
      </c>
    </row>
    <row r="277" spans="1:27" ht="13.8">
      <c r="A277" s="195"/>
      <c r="B277" s="69">
        <f t="shared" si="135"/>
        <v>184</v>
      </c>
      <c r="C277" s="193" t="s">
        <v>427</v>
      </c>
      <c r="D277" s="171" t="s">
        <v>66</v>
      </c>
      <c r="E277" s="66" t="str">
        <f t="shared" si="134"/>
        <v>Enter D or S in column O</v>
      </c>
      <c r="F277" s="75"/>
      <c r="G277" s="76"/>
      <c r="H277" s="76"/>
      <c r="I277" s="77"/>
      <c r="J277" s="77"/>
      <c r="K277" s="77"/>
      <c r="L277" s="77"/>
      <c r="M277" s="77"/>
      <c r="N277" s="77"/>
      <c r="O277" s="78"/>
      <c r="P277" s="79">
        <f>IF(O277="D",((SUM(G277:N277)*Fee!$C$38)),0)</f>
        <v>0</v>
      </c>
      <c r="Q277" s="80">
        <f>IF(O277="S",((SUM(G277:N277)*Fee!$D$38)),0)</f>
        <v>0</v>
      </c>
      <c r="R277" s="319"/>
      <c r="S277" s="81"/>
      <c r="T277" s="82">
        <f>IF(O277="D",S277*Fee!$C$38,S277*Fee!$D$38)</f>
        <v>0</v>
      </c>
      <c r="U277" s="82">
        <f>S277+T277</f>
        <v>0</v>
      </c>
      <c r="V277" s="83"/>
      <c r="W277" s="82">
        <f>IF(O277="D",V277*Fee!$C$38,V277*Fee!$D$38)</f>
        <v>0</v>
      </c>
      <c r="X277" s="82">
        <f>V277+W277</f>
        <v>0</v>
      </c>
      <c r="Y277" s="83"/>
      <c r="Z277" s="82">
        <f>IF(O277="D",Y277*Fee!$C$38,Y277*Fee!$D$38)</f>
        <v>0</v>
      </c>
      <c r="AA277" s="84">
        <f>Y277+Z277</f>
        <v>0</v>
      </c>
    </row>
    <row r="278" spans="1:27" ht="13.8">
      <c r="A278" s="204"/>
      <c r="B278" s="69"/>
      <c r="C278" s="199"/>
      <c r="D278" s="171"/>
      <c r="E278" s="66"/>
      <c r="F278" s="69"/>
      <c r="G278" s="333"/>
      <c r="H278" s="333"/>
      <c r="I278" s="87"/>
      <c r="J278" s="87"/>
      <c r="K278" s="87"/>
      <c r="L278" s="87"/>
      <c r="M278" s="87"/>
      <c r="N278" s="87"/>
      <c r="O278" s="334"/>
      <c r="P278" s="87"/>
      <c r="Q278" s="88"/>
      <c r="R278" s="319"/>
      <c r="S278" s="329"/>
      <c r="T278" s="82"/>
      <c r="U278" s="82"/>
      <c r="V278" s="82"/>
      <c r="W278" s="82"/>
      <c r="X278" s="82"/>
      <c r="Y278" s="82"/>
      <c r="Z278" s="82"/>
      <c r="AA278" s="84"/>
    </row>
    <row r="279" spans="1:27" ht="27.6">
      <c r="A279" s="183"/>
      <c r="B279" s="68"/>
      <c r="C279" s="203" t="s">
        <v>110</v>
      </c>
      <c r="D279" s="171"/>
      <c r="E279" s="66"/>
      <c r="F279" s="69"/>
      <c r="G279" s="333"/>
      <c r="H279" s="333"/>
      <c r="I279" s="87"/>
      <c r="J279" s="87"/>
      <c r="K279" s="87"/>
      <c r="L279" s="87"/>
      <c r="M279" s="87"/>
      <c r="N279" s="87"/>
      <c r="O279" s="334"/>
      <c r="P279" s="87"/>
      <c r="Q279" s="88"/>
      <c r="R279" s="319"/>
      <c r="S279" s="329"/>
      <c r="T279" s="82"/>
      <c r="U279" s="82"/>
      <c r="V279" s="82"/>
      <c r="W279" s="82"/>
      <c r="X279" s="82"/>
      <c r="Y279" s="82"/>
      <c r="Z279" s="82"/>
      <c r="AA279" s="84"/>
    </row>
    <row r="280" spans="1:27" ht="13.8">
      <c r="A280" s="204"/>
      <c r="B280" s="69"/>
      <c r="C280" s="199"/>
      <c r="D280" s="171"/>
      <c r="E280" s="66"/>
      <c r="F280" s="335"/>
      <c r="G280" s="336"/>
      <c r="H280" s="336"/>
      <c r="I280" s="336"/>
      <c r="J280" s="336"/>
      <c r="K280" s="336"/>
      <c r="L280" s="336"/>
      <c r="M280" s="336"/>
      <c r="N280" s="336"/>
      <c r="O280" s="337"/>
      <c r="P280" s="79"/>
      <c r="Q280" s="80"/>
      <c r="R280" s="319"/>
      <c r="S280" s="330"/>
      <c r="T280" s="331"/>
      <c r="U280" s="331"/>
      <c r="V280" s="331"/>
      <c r="W280" s="331"/>
      <c r="X280" s="331"/>
      <c r="Y280" s="331"/>
      <c r="Z280" s="331"/>
      <c r="AA280" s="332"/>
    </row>
    <row r="281" spans="1:27" ht="13.8">
      <c r="A281" s="204"/>
      <c r="B281" s="69"/>
      <c r="C281" s="193" t="s">
        <v>111</v>
      </c>
      <c r="D281" s="171"/>
      <c r="E281" s="66"/>
      <c r="F281" s="335"/>
      <c r="G281" s="336"/>
      <c r="H281" s="336"/>
      <c r="I281" s="336"/>
      <c r="J281" s="336"/>
      <c r="K281" s="336"/>
      <c r="L281" s="336"/>
      <c r="M281" s="336"/>
      <c r="N281" s="336"/>
      <c r="O281" s="337"/>
      <c r="P281" s="79"/>
      <c r="Q281" s="80"/>
      <c r="R281" s="319"/>
      <c r="S281" s="330"/>
      <c r="T281" s="331"/>
      <c r="U281" s="331"/>
      <c r="V281" s="331"/>
      <c r="W281" s="331"/>
      <c r="X281" s="331"/>
      <c r="Y281" s="331"/>
      <c r="Z281" s="331"/>
      <c r="AA281" s="332"/>
    </row>
    <row r="282" spans="1:27" ht="13.8">
      <c r="A282" s="204"/>
      <c r="B282" s="68">
        <f>B277+1</f>
        <v>185</v>
      </c>
      <c r="C282" s="193" t="s">
        <v>112</v>
      </c>
      <c r="D282" s="171" t="s">
        <v>113</v>
      </c>
      <c r="E282" s="66" t="str">
        <f t="shared" ref="E282:E283" si="136">IF(ISBLANK(O282),"Enter D or S in column O",(ROUNDUP(SUM(G282:N282,P282:Q282),3)))</f>
        <v>Enter D or S in column O</v>
      </c>
      <c r="F282" s="75"/>
      <c r="G282" s="76"/>
      <c r="H282" s="76"/>
      <c r="I282" s="77"/>
      <c r="J282" s="77"/>
      <c r="K282" s="77"/>
      <c r="L282" s="77"/>
      <c r="M282" s="77"/>
      <c r="N282" s="77"/>
      <c r="O282" s="78"/>
      <c r="P282" s="79">
        <f>IF(O282="D",((SUM(G282:N282)*Fee!$C$38)),0)</f>
        <v>0</v>
      </c>
      <c r="Q282" s="80">
        <f>IF(O282="S",((SUM(G282:N282)*Fee!$D$38)),0)</f>
        <v>0</v>
      </c>
      <c r="R282" s="319"/>
      <c r="S282" s="81"/>
      <c r="T282" s="82">
        <f>IF(O282="D",S282*Fee!$C$38,S282*Fee!$D$38)</f>
        <v>0</v>
      </c>
      <c r="U282" s="82">
        <f>S282+T282</f>
        <v>0</v>
      </c>
      <c r="V282" s="83"/>
      <c r="W282" s="82">
        <f>IF(O282="D",V282*Fee!$C$38,V282*Fee!$D$38)</f>
        <v>0</v>
      </c>
      <c r="X282" s="82">
        <f>V282+W282</f>
        <v>0</v>
      </c>
      <c r="Y282" s="83"/>
      <c r="Z282" s="82">
        <f>IF(O282="D",Y282*Fee!$C$38,Y282*Fee!$D$38)</f>
        <v>0</v>
      </c>
      <c r="AA282" s="84">
        <f>Y282+Z282</f>
        <v>0</v>
      </c>
    </row>
    <row r="283" spans="1:27" ht="27.6">
      <c r="A283" s="204"/>
      <c r="B283" s="68">
        <f>B282+1</f>
        <v>186</v>
      </c>
      <c r="C283" s="193" t="s">
        <v>428</v>
      </c>
      <c r="D283" s="171" t="s">
        <v>113</v>
      </c>
      <c r="E283" s="66" t="str">
        <f t="shared" si="136"/>
        <v>Enter D or S in column O</v>
      </c>
      <c r="F283" s="75"/>
      <c r="G283" s="76"/>
      <c r="H283" s="76"/>
      <c r="I283" s="77"/>
      <c r="J283" s="77"/>
      <c r="K283" s="77"/>
      <c r="L283" s="77"/>
      <c r="M283" s="77"/>
      <c r="N283" s="77"/>
      <c r="O283" s="78"/>
      <c r="P283" s="79">
        <f>IF(O283="D",((SUM(G283:N283)*Fee!$C$38)),0)</f>
        <v>0</v>
      </c>
      <c r="Q283" s="80">
        <f>IF(O283="S",((SUM(G283:N283)*Fee!$D$38)),0)</f>
        <v>0</v>
      </c>
      <c r="R283" s="319"/>
      <c r="S283" s="81"/>
      <c r="T283" s="82">
        <f>IF(O283="D",S283*Fee!$C$38,S283*Fee!$D$38)</f>
        <v>0</v>
      </c>
      <c r="U283" s="82">
        <f>S283+T283</f>
        <v>0</v>
      </c>
      <c r="V283" s="83"/>
      <c r="W283" s="82">
        <f>IF(O283="D",V283*Fee!$C$38,V283*Fee!$D$38)</f>
        <v>0</v>
      </c>
      <c r="X283" s="82">
        <f>V283+W283</f>
        <v>0</v>
      </c>
      <c r="Y283" s="83"/>
      <c r="Z283" s="82">
        <f>IF(O283="D",Y283*Fee!$C$38,Y283*Fee!$D$38)</f>
        <v>0</v>
      </c>
      <c r="AA283" s="84">
        <f>Y283+Z283</f>
        <v>0</v>
      </c>
    </row>
    <row r="284" spans="1:27" ht="13.8">
      <c r="A284" s="204"/>
      <c r="B284" s="68"/>
      <c r="C284" s="193"/>
      <c r="D284" s="171"/>
      <c r="E284" s="66"/>
      <c r="F284" s="323"/>
      <c r="G284" s="324"/>
      <c r="H284" s="324"/>
      <c r="I284" s="85"/>
      <c r="J284" s="85"/>
      <c r="K284" s="85"/>
      <c r="L284" s="85"/>
      <c r="M284" s="85"/>
      <c r="N284" s="85"/>
      <c r="O284" s="325"/>
      <c r="P284" s="85"/>
      <c r="Q284" s="86"/>
      <c r="R284" s="320"/>
      <c r="S284" s="326"/>
      <c r="T284" s="327"/>
      <c r="U284" s="327"/>
      <c r="V284" s="327"/>
      <c r="W284" s="327"/>
      <c r="X284" s="327"/>
      <c r="Y284" s="327"/>
      <c r="Z284" s="327"/>
      <c r="AA284" s="328"/>
    </row>
    <row r="285" spans="1:27" ht="27.6">
      <c r="A285" s="204"/>
      <c r="B285" s="68">
        <f>B283+1</f>
        <v>187</v>
      </c>
      <c r="C285" s="193" t="s">
        <v>429</v>
      </c>
      <c r="D285" s="171" t="s">
        <v>56</v>
      </c>
      <c r="E285" s="66" t="str">
        <f t="shared" ref="E285" si="137">IF(ISBLANK(O285),"Enter D or S in column O",(ROUNDUP(SUM(G285:N285,P285:Q285),3)))</f>
        <v>Enter D or S in column O</v>
      </c>
      <c r="F285" s="75"/>
      <c r="G285" s="76"/>
      <c r="H285" s="76"/>
      <c r="I285" s="77"/>
      <c r="J285" s="77"/>
      <c r="K285" s="77"/>
      <c r="L285" s="77"/>
      <c r="M285" s="77"/>
      <c r="N285" s="77"/>
      <c r="O285" s="78"/>
      <c r="P285" s="79">
        <f>IF(O285="D",((SUM(G285:N285)*Fee!$C$38)),0)</f>
        <v>0</v>
      </c>
      <c r="Q285" s="80">
        <f>IF(O285="S",((SUM(G285:N285)*Fee!$D$38)),0)</f>
        <v>0</v>
      </c>
      <c r="R285" s="319"/>
      <c r="S285" s="81"/>
      <c r="T285" s="82">
        <f>IF(O285="D",S285*Fee!$C$38,S285*Fee!$D$38)</f>
        <v>0</v>
      </c>
      <c r="U285" s="82">
        <f>S285+T285</f>
        <v>0</v>
      </c>
      <c r="V285" s="83"/>
      <c r="W285" s="82">
        <f>IF(O285="D",V285*Fee!$C$38,V285*Fee!$D$38)</f>
        <v>0</v>
      </c>
      <c r="X285" s="82">
        <f>V285+W285</f>
        <v>0</v>
      </c>
      <c r="Y285" s="83"/>
      <c r="Z285" s="82">
        <f>IF(O285="D",Y285*Fee!$C$38,Y285*Fee!$D$38)</f>
        <v>0</v>
      </c>
      <c r="AA285" s="84">
        <f>Y285+Z285</f>
        <v>0</v>
      </c>
    </row>
    <row r="286" spans="1:27" ht="30.75" customHeight="1">
      <c r="A286" s="204"/>
      <c r="B286" s="68">
        <v>188</v>
      </c>
      <c r="C286" s="194" t="s">
        <v>483</v>
      </c>
      <c r="D286" s="171"/>
      <c r="E286" s="66"/>
      <c r="F286" s="335"/>
      <c r="G286" s="336"/>
      <c r="H286" s="336"/>
      <c r="I286" s="336"/>
      <c r="J286" s="336"/>
      <c r="K286" s="336"/>
      <c r="L286" s="336"/>
      <c r="M286" s="336"/>
      <c r="N286" s="336"/>
      <c r="O286" s="337"/>
      <c r="P286" s="79"/>
      <c r="Q286" s="80"/>
      <c r="R286" s="319"/>
      <c r="S286" s="330"/>
      <c r="T286" s="331"/>
      <c r="U286" s="331"/>
      <c r="V286" s="331"/>
      <c r="W286" s="331"/>
      <c r="X286" s="331"/>
      <c r="Y286" s="331"/>
      <c r="Z286" s="331"/>
      <c r="AA286" s="332"/>
    </row>
    <row r="287" spans="1:27" ht="13.8">
      <c r="A287" s="204"/>
      <c r="B287" s="68"/>
      <c r="C287" s="193"/>
      <c r="D287" s="171"/>
      <c r="E287" s="66"/>
      <c r="F287" s="323"/>
      <c r="G287" s="324"/>
      <c r="H287" s="324"/>
      <c r="I287" s="85"/>
      <c r="J287" s="85"/>
      <c r="K287" s="85"/>
      <c r="L287" s="85"/>
      <c r="M287" s="85"/>
      <c r="N287" s="85"/>
      <c r="O287" s="325"/>
      <c r="P287" s="85"/>
      <c r="Q287" s="86"/>
      <c r="R287" s="320"/>
      <c r="S287" s="326"/>
      <c r="T287" s="327"/>
      <c r="U287" s="327"/>
      <c r="V287" s="327"/>
      <c r="W287" s="327"/>
      <c r="X287" s="327"/>
      <c r="Y287" s="327"/>
      <c r="Z287" s="327"/>
      <c r="AA287" s="328"/>
    </row>
    <row r="288" spans="1:27" ht="27.6">
      <c r="A288" s="204"/>
      <c r="B288" s="68"/>
      <c r="C288" s="194" t="s">
        <v>114</v>
      </c>
      <c r="D288" s="171"/>
      <c r="E288" s="66"/>
      <c r="F288" s="323"/>
      <c r="G288" s="324"/>
      <c r="H288" s="324"/>
      <c r="I288" s="85"/>
      <c r="J288" s="85"/>
      <c r="K288" s="85"/>
      <c r="L288" s="85"/>
      <c r="M288" s="85"/>
      <c r="N288" s="85"/>
      <c r="O288" s="325"/>
      <c r="P288" s="85"/>
      <c r="Q288" s="86"/>
      <c r="R288" s="320"/>
      <c r="S288" s="326"/>
      <c r="T288" s="327"/>
      <c r="U288" s="327"/>
      <c r="V288" s="327"/>
      <c r="W288" s="327"/>
      <c r="X288" s="327"/>
      <c r="Y288" s="327"/>
      <c r="Z288" s="327"/>
      <c r="AA288" s="328"/>
    </row>
    <row r="289" spans="1:27" ht="13.8">
      <c r="A289" s="204"/>
      <c r="B289" s="68">
        <f>+B286+1</f>
        <v>189</v>
      </c>
      <c r="C289" s="194" t="s">
        <v>484</v>
      </c>
      <c r="D289" s="171" t="s">
        <v>485</v>
      </c>
      <c r="E289" s="66" t="str">
        <f>IF(ISBLANK(O289),"Enter D or S in column O",(ROUNDUP(SUM(G289:N289,P289:Q289),3)))</f>
        <v>Enter D or S in column O</v>
      </c>
      <c r="F289" s="75"/>
      <c r="G289" s="76"/>
      <c r="H289" s="76"/>
      <c r="I289" s="77"/>
      <c r="J289" s="77"/>
      <c r="K289" s="77"/>
      <c r="L289" s="77"/>
      <c r="M289" s="77"/>
      <c r="N289" s="77"/>
      <c r="O289" s="78"/>
      <c r="P289" s="79">
        <f>IF(O289="D",((SUM(G289:N289)*Fee!$C$38)),0)</f>
        <v>0</v>
      </c>
      <c r="Q289" s="80">
        <f>IF(O289="S",((SUM(G289:N289)*Fee!$D$38)),0)</f>
        <v>0</v>
      </c>
      <c r="R289" s="319"/>
      <c r="S289" s="81"/>
      <c r="T289" s="82">
        <f>IF(O289="D",S289*Fee!$C$38,S289*Fee!$D$38)</f>
        <v>0</v>
      </c>
      <c r="U289" s="82">
        <f>S289+T289</f>
        <v>0</v>
      </c>
      <c r="V289" s="83"/>
      <c r="W289" s="82">
        <f>IF(O289="D",V289*Fee!$C$38,V289*Fee!$D$38)</f>
        <v>0</v>
      </c>
      <c r="X289" s="82">
        <f>V289+W289</f>
        <v>0</v>
      </c>
      <c r="Y289" s="83"/>
      <c r="Z289" s="82">
        <f>IF(O289="D",Y289*Fee!$C$38,Y289*Fee!$D$38)</f>
        <v>0</v>
      </c>
      <c r="AA289" s="84">
        <f>Y289+Z289</f>
        <v>0</v>
      </c>
    </row>
    <row r="290" spans="1:27" ht="13.8">
      <c r="A290" s="204"/>
      <c r="B290" s="68">
        <f>+B289+1</f>
        <v>190</v>
      </c>
      <c r="C290" s="194" t="s">
        <v>486</v>
      </c>
      <c r="D290" s="171" t="s">
        <v>487</v>
      </c>
      <c r="E290" s="66" t="str">
        <f>IF(ISBLANK(O290),"Enter D or S in column O",(ROUNDUP(SUM(G290:N290,P290:Q290),3)))</f>
        <v>Enter D or S in column O</v>
      </c>
      <c r="F290" s="75"/>
      <c r="G290" s="76"/>
      <c r="H290" s="76"/>
      <c r="I290" s="77"/>
      <c r="J290" s="77"/>
      <c r="K290" s="77"/>
      <c r="L290" s="77"/>
      <c r="M290" s="77"/>
      <c r="N290" s="77"/>
      <c r="O290" s="78"/>
      <c r="P290" s="79">
        <f>IF(O290="D",((SUM(G290:N290)*Fee!$C$38)),0)</f>
        <v>0</v>
      </c>
      <c r="Q290" s="80">
        <f>IF(O290="S",((SUM(G290:N290)*Fee!$D$38)),0)</f>
        <v>0</v>
      </c>
      <c r="R290" s="319"/>
      <c r="S290" s="81"/>
      <c r="T290" s="82">
        <f>IF(O290="D",S290*Fee!$C$38,S290*Fee!$D$38)</f>
        <v>0</v>
      </c>
      <c r="U290" s="82">
        <f>S290+T290</f>
        <v>0</v>
      </c>
      <c r="V290" s="83"/>
      <c r="W290" s="82">
        <f>IF(O290="D",V290*Fee!$C$38,V290*Fee!$D$38)</f>
        <v>0</v>
      </c>
      <c r="X290" s="82">
        <f>V290+W290</f>
        <v>0</v>
      </c>
      <c r="Y290" s="83"/>
      <c r="Z290" s="82">
        <f>IF(O290="D",Y290*Fee!$C$38,Y290*Fee!$D$38)</f>
        <v>0</v>
      </c>
      <c r="AA290" s="84">
        <f>Y290+Z290</f>
        <v>0</v>
      </c>
    </row>
    <row r="291" spans="1:27" ht="14.25" customHeight="1" thickBot="1">
      <c r="A291" s="205"/>
      <c r="B291" s="206"/>
      <c r="C291" s="207"/>
      <c r="D291" s="208"/>
      <c r="E291" s="209"/>
      <c r="F291" s="214"/>
      <c r="G291" s="109"/>
      <c r="H291" s="109"/>
      <c r="I291" s="89"/>
      <c r="J291" s="89"/>
      <c r="K291" s="89"/>
      <c r="L291" s="89"/>
      <c r="M291" s="89"/>
      <c r="N291" s="89"/>
      <c r="O291" s="338"/>
      <c r="P291" s="89"/>
      <c r="Q291" s="90"/>
      <c r="R291" s="319"/>
      <c r="S291" s="339"/>
      <c r="T291" s="340"/>
      <c r="U291" s="340"/>
      <c r="V291" s="340"/>
      <c r="W291" s="340"/>
      <c r="X291" s="340"/>
      <c r="Y291" s="340"/>
      <c r="Z291" s="340"/>
      <c r="AA291" s="341"/>
    </row>
    <row r="292" spans="1:27" ht="13.8">
      <c r="A292" s="210" t="s">
        <v>425</v>
      </c>
      <c r="B292" s="169"/>
      <c r="C292" s="170" t="s">
        <v>115</v>
      </c>
      <c r="D292" s="192"/>
      <c r="E292" s="66"/>
      <c r="F292" s="342"/>
      <c r="G292" s="91"/>
      <c r="H292" s="91"/>
      <c r="I292" s="91"/>
      <c r="J292" s="91"/>
      <c r="K292" s="91"/>
      <c r="L292" s="91"/>
      <c r="M292" s="91"/>
      <c r="N292" s="91"/>
      <c r="O292" s="342"/>
      <c r="P292" s="91"/>
      <c r="Q292" s="92"/>
      <c r="R292" s="319"/>
      <c r="S292" s="343"/>
      <c r="T292" s="344"/>
      <c r="U292" s="344"/>
      <c r="V292" s="344"/>
      <c r="W292" s="344"/>
      <c r="X292" s="344"/>
      <c r="Y292" s="344"/>
      <c r="Z292" s="344"/>
      <c r="AA292" s="345"/>
    </row>
    <row r="293" spans="1:27" ht="13.8">
      <c r="A293" s="210"/>
      <c r="B293" s="169"/>
      <c r="C293" s="200"/>
      <c r="D293" s="192"/>
      <c r="E293" s="66"/>
      <c r="F293" s="342"/>
      <c r="G293" s="91"/>
      <c r="H293" s="91"/>
      <c r="I293" s="91"/>
      <c r="J293" s="91"/>
      <c r="K293" s="91"/>
      <c r="L293" s="91"/>
      <c r="M293" s="91"/>
      <c r="N293" s="91"/>
      <c r="O293" s="342"/>
      <c r="P293" s="91"/>
      <c r="Q293" s="92"/>
      <c r="R293" s="319"/>
      <c r="S293" s="343"/>
      <c r="T293" s="344"/>
      <c r="U293" s="344"/>
      <c r="V293" s="344"/>
      <c r="W293" s="344"/>
      <c r="X293" s="344"/>
      <c r="Y293" s="344"/>
      <c r="Z293" s="344"/>
      <c r="AA293" s="345"/>
    </row>
    <row r="294" spans="1:27" ht="13.8">
      <c r="A294" s="210"/>
      <c r="B294" s="169"/>
      <c r="C294" s="211" t="s">
        <v>116</v>
      </c>
      <c r="D294" s="192"/>
      <c r="E294" s="66"/>
      <c r="F294" s="342"/>
      <c r="G294" s="91"/>
      <c r="H294" s="91"/>
      <c r="I294" s="91"/>
      <c r="J294" s="91"/>
      <c r="K294" s="91"/>
      <c r="L294" s="91"/>
      <c r="M294" s="91"/>
      <c r="N294" s="91"/>
      <c r="O294" s="342"/>
      <c r="P294" s="91"/>
      <c r="Q294" s="92"/>
      <c r="R294" s="319"/>
      <c r="S294" s="343"/>
      <c r="T294" s="344"/>
      <c r="U294" s="344"/>
      <c r="V294" s="344"/>
      <c r="W294" s="344"/>
      <c r="X294" s="344"/>
      <c r="Y294" s="344"/>
      <c r="Z294" s="344"/>
      <c r="AA294" s="345"/>
    </row>
    <row r="295" spans="1:27" ht="13.8">
      <c r="A295" s="210"/>
      <c r="B295" s="169"/>
      <c r="C295" s="200"/>
      <c r="D295" s="192"/>
      <c r="E295" s="66"/>
      <c r="F295" s="342"/>
      <c r="G295" s="91"/>
      <c r="H295" s="91"/>
      <c r="I295" s="91"/>
      <c r="J295" s="91"/>
      <c r="K295" s="91"/>
      <c r="L295" s="91"/>
      <c r="M295" s="91"/>
      <c r="N295" s="91"/>
      <c r="O295" s="342"/>
      <c r="P295" s="91"/>
      <c r="Q295" s="92"/>
      <c r="R295" s="319"/>
      <c r="S295" s="343"/>
      <c r="T295" s="344"/>
      <c r="U295" s="344"/>
      <c r="V295" s="344"/>
      <c r="W295" s="344"/>
      <c r="X295" s="344"/>
      <c r="Y295" s="344"/>
      <c r="Z295" s="344"/>
      <c r="AA295" s="345"/>
    </row>
    <row r="296" spans="1:27" ht="27.6">
      <c r="A296" s="210"/>
      <c r="B296" s="169"/>
      <c r="C296" s="201" t="s">
        <v>117</v>
      </c>
      <c r="D296" s="192"/>
      <c r="E296" s="66"/>
      <c r="F296" s="323"/>
      <c r="G296" s="324"/>
      <c r="H296" s="324"/>
      <c r="I296" s="85"/>
      <c r="J296" s="85"/>
      <c r="K296" s="85"/>
      <c r="L296" s="85"/>
      <c r="M296" s="85"/>
      <c r="N296" s="85"/>
      <c r="O296" s="325"/>
      <c r="P296" s="85"/>
      <c r="Q296" s="86"/>
      <c r="R296" s="319"/>
      <c r="S296" s="326"/>
      <c r="T296" s="327"/>
      <c r="U296" s="327"/>
      <c r="V296" s="327"/>
      <c r="W296" s="327"/>
      <c r="X296" s="327"/>
      <c r="Y296" s="327"/>
      <c r="Z296" s="327"/>
      <c r="AA296" s="328"/>
    </row>
    <row r="297" spans="1:27" ht="13.8">
      <c r="A297" s="210"/>
      <c r="B297" s="67">
        <v>1</v>
      </c>
      <c r="C297" s="201" t="s">
        <v>118</v>
      </c>
      <c r="D297" s="192" t="s">
        <v>113</v>
      </c>
      <c r="E297" s="66" t="str">
        <f t="shared" ref="E297:E299" si="138">IF(ISBLANK(O297),"Enter D or S in column O",(ROUNDUP(SUM(G297:N297,P297:Q297),3)))</f>
        <v>Enter D or S in column O</v>
      </c>
      <c r="F297" s="75"/>
      <c r="G297" s="76"/>
      <c r="H297" s="76"/>
      <c r="I297" s="77"/>
      <c r="J297" s="77"/>
      <c r="K297" s="77"/>
      <c r="L297" s="77"/>
      <c r="M297" s="77"/>
      <c r="N297" s="77"/>
      <c r="O297" s="78"/>
      <c r="P297" s="79">
        <f>IF(O297="D",((SUM(G297:N297)*Fee!$C$38)),0)</f>
        <v>0</v>
      </c>
      <c r="Q297" s="80">
        <f>IF(O297="S",((SUM(G297:N297)*Fee!$D$38)),0)</f>
        <v>0</v>
      </c>
      <c r="R297" s="319"/>
      <c r="S297" s="81"/>
      <c r="T297" s="82">
        <f>IF(O297="D",S297*Fee!$C$38,S297*Fee!$D$38)</f>
        <v>0</v>
      </c>
      <c r="U297" s="82">
        <f>S297+T297</f>
        <v>0</v>
      </c>
      <c r="V297" s="83"/>
      <c r="W297" s="82">
        <f>IF(O297="D",V297*Fee!$C$38,V297*Fee!$D$38)</f>
        <v>0</v>
      </c>
      <c r="X297" s="82">
        <f>V297+W297</f>
        <v>0</v>
      </c>
      <c r="Y297" s="83"/>
      <c r="Z297" s="82">
        <f>IF(O297="D",Y297*Fee!$C$38,Y297*Fee!$D$38)</f>
        <v>0</v>
      </c>
      <c r="AA297" s="84">
        <f>Y297+Z297</f>
        <v>0</v>
      </c>
    </row>
    <row r="298" spans="1:27" ht="27.6">
      <c r="A298" s="210"/>
      <c r="B298" s="67">
        <f>B297+1</f>
        <v>2</v>
      </c>
      <c r="C298" s="201" t="s">
        <v>119</v>
      </c>
      <c r="D298" s="192" t="s">
        <v>113</v>
      </c>
      <c r="E298" s="66" t="str">
        <f t="shared" si="138"/>
        <v>Enter D or S in column O</v>
      </c>
      <c r="F298" s="75"/>
      <c r="G298" s="76"/>
      <c r="H298" s="76"/>
      <c r="I298" s="77"/>
      <c r="J298" s="77"/>
      <c r="K298" s="77"/>
      <c r="L298" s="77"/>
      <c r="M298" s="77"/>
      <c r="N298" s="77"/>
      <c r="O298" s="78"/>
      <c r="P298" s="79">
        <f>IF(O298="D",((SUM(G298:N298)*Fee!$C$38)),0)</f>
        <v>0</v>
      </c>
      <c r="Q298" s="80">
        <f>IF(O298="S",((SUM(G298:N298)*Fee!$D$38)),0)</f>
        <v>0</v>
      </c>
      <c r="R298" s="319"/>
      <c r="S298" s="81"/>
      <c r="T298" s="82">
        <f>IF(O298="D",S298*Fee!$C$38,S298*Fee!$D$38)</f>
        <v>0</v>
      </c>
      <c r="U298" s="82">
        <f>S298+T298</f>
        <v>0</v>
      </c>
      <c r="V298" s="83"/>
      <c r="W298" s="82">
        <f>IF(O298="D",V298*Fee!$C$38,V298*Fee!$D$38)</f>
        <v>0</v>
      </c>
      <c r="X298" s="82">
        <f>V298+W298</f>
        <v>0</v>
      </c>
      <c r="Y298" s="83"/>
      <c r="Z298" s="82">
        <f>IF(O298="D",Y298*Fee!$C$38,Y298*Fee!$D$38)</f>
        <v>0</v>
      </c>
      <c r="AA298" s="84">
        <f>Y298+Z298</f>
        <v>0</v>
      </c>
    </row>
    <row r="299" spans="1:27" ht="13.8">
      <c r="A299" s="210"/>
      <c r="B299" s="67">
        <f>B298+1</f>
        <v>3</v>
      </c>
      <c r="C299" s="201" t="s">
        <v>120</v>
      </c>
      <c r="D299" s="192" t="s">
        <v>113</v>
      </c>
      <c r="E299" s="66" t="str">
        <f t="shared" si="138"/>
        <v>Enter D or S in column O</v>
      </c>
      <c r="F299" s="75"/>
      <c r="G299" s="76"/>
      <c r="H299" s="76"/>
      <c r="I299" s="77"/>
      <c r="J299" s="77"/>
      <c r="K299" s="77"/>
      <c r="L299" s="77"/>
      <c r="M299" s="77"/>
      <c r="N299" s="77"/>
      <c r="O299" s="78"/>
      <c r="P299" s="79">
        <f>IF(O299="D",((SUM(G299:N299)*Fee!$C$38)),0)</f>
        <v>0</v>
      </c>
      <c r="Q299" s="80">
        <f>IF(O299="S",((SUM(G299:N299)*Fee!$D$38)),0)</f>
        <v>0</v>
      </c>
      <c r="R299" s="319"/>
      <c r="S299" s="81"/>
      <c r="T299" s="82">
        <f>IF(O299="D",S299*Fee!$C$38,S299*Fee!$D$38)</f>
        <v>0</v>
      </c>
      <c r="U299" s="82">
        <f>S299+T299</f>
        <v>0</v>
      </c>
      <c r="V299" s="83"/>
      <c r="W299" s="82">
        <f>IF(O299="D",V299*Fee!$C$38,V299*Fee!$D$38)</f>
        <v>0</v>
      </c>
      <c r="X299" s="82">
        <f>V299+W299</f>
        <v>0</v>
      </c>
      <c r="Y299" s="83"/>
      <c r="Z299" s="82">
        <f>IF(O299="D",Y299*Fee!$C$38,Y299*Fee!$D$38)</f>
        <v>0</v>
      </c>
      <c r="AA299" s="84">
        <f>Y299+Z299</f>
        <v>0</v>
      </c>
    </row>
    <row r="300" spans="1:27" ht="13.8">
      <c r="A300" s="212"/>
      <c r="B300" s="68"/>
      <c r="C300" s="201"/>
      <c r="D300" s="192"/>
      <c r="E300" s="66"/>
      <c r="F300" s="342"/>
      <c r="G300" s="91"/>
      <c r="H300" s="91"/>
      <c r="I300" s="91"/>
      <c r="J300" s="91"/>
      <c r="K300" s="91"/>
      <c r="L300" s="91"/>
      <c r="M300" s="91"/>
      <c r="N300" s="91"/>
      <c r="O300" s="342"/>
      <c r="P300" s="91"/>
      <c r="Q300" s="92"/>
      <c r="R300" s="319"/>
      <c r="S300" s="329"/>
      <c r="T300" s="82"/>
      <c r="U300" s="82"/>
      <c r="V300" s="82"/>
      <c r="W300" s="82"/>
      <c r="X300" s="82"/>
      <c r="Y300" s="82"/>
      <c r="Z300" s="82"/>
      <c r="AA300" s="84"/>
    </row>
    <row r="301" spans="1:27" ht="27.6">
      <c r="A301" s="212"/>
      <c r="B301" s="68"/>
      <c r="C301" s="201" t="s">
        <v>121</v>
      </c>
      <c r="D301" s="192"/>
      <c r="E301" s="66"/>
      <c r="F301" s="342"/>
      <c r="G301" s="91"/>
      <c r="H301" s="91"/>
      <c r="I301" s="91"/>
      <c r="J301" s="91"/>
      <c r="K301" s="91"/>
      <c r="L301" s="91"/>
      <c r="M301" s="91"/>
      <c r="N301" s="91"/>
      <c r="O301" s="342"/>
      <c r="P301" s="91"/>
      <c r="Q301" s="92"/>
      <c r="R301" s="319"/>
      <c r="S301" s="329"/>
      <c r="T301" s="82"/>
      <c r="U301" s="82"/>
      <c r="V301" s="82"/>
      <c r="W301" s="82"/>
      <c r="X301" s="82"/>
      <c r="Y301" s="82"/>
      <c r="Z301" s="82"/>
      <c r="AA301" s="84"/>
    </row>
    <row r="302" spans="1:27" ht="13.8">
      <c r="A302" s="212"/>
      <c r="B302" s="68">
        <f>B299+1</f>
        <v>4</v>
      </c>
      <c r="C302" s="201" t="s">
        <v>118</v>
      </c>
      <c r="D302" s="192" t="s">
        <v>113</v>
      </c>
      <c r="E302" s="66" t="str">
        <f t="shared" ref="E302:E304" si="139">IF(ISBLANK(O302),"Enter D or S in column O",(ROUNDUP(SUM(G302:N302,P302:Q302),3)))</f>
        <v>Enter D or S in column O</v>
      </c>
      <c r="F302" s="75"/>
      <c r="G302" s="76"/>
      <c r="H302" s="76"/>
      <c r="I302" s="77"/>
      <c r="J302" s="77"/>
      <c r="K302" s="77"/>
      <c r="L302" s="77"/>
      <c r="M302" s="77"/>
      <c r="N302" s="77"/>
      <c r="O302" s="78"/>
      <c r="P302" s="79">
        <f>IF(O302="D",((SUM(G302:N302)*Fee!$C$38)),0)</f>
        <v>0</v>
      </c>
      <c r="Q302" s="80">
        <f>IF(O302="S",((SUM(G302:N302)*Fee!$D$38)),0)</f>
        <v>0</v>
      </c>
      <c r="R302" s="319"/>
      <c r="S302" s="81"/>
      <c r="T302" s="82">
        <f>IF(O302="D",S302*Fee!$C$38,S302*Fee!$D$38)</f>
        <v>0</v>
      </c>
      <c r="U302" s="82">
        <f>S302+T302</f>
        <v>0</v>
      </c>
      <c r="V302" s="83"/>
      <c r="W302" s="82">
        <f>IF(O302="D",V302*Fee!$C$38,V302*Fee!$D$38)</f>
        <v>0</v>
      </c>
      <c r="X302" s="82">
        <f>V302+W302</f>
        <v>0</v>
      </c>
      <c r="Y302" s="83"/>
      <c r="Z302" s="82">
        <f>IF(O302="D",Y302*Fee!$C$38,Y302*Fee!$D$38)</f>
        <v>0</v>
      </c>
      <c r="AA302" s="84">
        <f>Y302+Z302</f>
        <v>0</v>
      </c>
    </row>
    <row r="303" spans="1:27" ht="27.6">
      <c r="A303" s="195"/>
      <c r="B303" s="68">
        <f t="shared" ref="B303:B304" si="140">B302+1</f>
        <v>5</v>
      </c>
      <c r="C303" s="201" t="s">
        <v>119</v>
      </c>
      <c r="D303" s="192" t="s">
        <v>113</v>
      </c>
      <c r="E303" s="66" t="str">
        <f t="shared" si="139"/>
        <v>Enter D or S in column O</v>
      </c>
      <c r="F303" s="75"/>
      <c r="G303" s="76"/>
      <c r="H303" s="76"/>
      <c r="I303" s="77"/>
      <c r="J303" s="77"/>
      <c r="K303" s="77"/>
      <c r="L303" s="77"/>
      <c r="M303" s="77"/>
      <c r="N303" s="77"/>
      <c r="O303" s="78"/>
      <c r="P303" s="79">
        <f>IF(O303="D",((SUM(G303:N303)*Fee!$C$38)),0)</f>
        <v>0</v>
      </c>
      <c r="Q303" s="80">
        <f>IF(O303="S",((SUM(G303:N303)*Fee!$D$38)),0)</f>
        <v>0</v>
      </c>
      <c r="R303" s="319"/>
      <c r="S303" s="81"/>
      <c r="T303" s="82">
        <f>IF(O303="D",S303*Fee!$C$38,S303*Fee!$D$38)</f>
        <v>0</v>
      </c>
      <c r="U303" s="82">
        <f>S303+T303</f>
        <v>0</v>
      </c>
      <c r="V303" s="83"/>
      <c r="W303" s="82">
        <f>IF(O303="D",V303*Fee!$C$38,V303*Fee!$D$38)</f>
        <v>0</v>
      </c>
      <c r="X303" s="82">
        <f>V303+W303</f>
        <v>0</v>
      </c>
      <c r="Y303" s="83"/>
      <c r="Z303" s="82">
        <f>IF(O303="D",Y303*Fee!$C$38,Y303*Fee!$D$38)</f>
        <v>0</v>
      </c>
      <c r="AA303" s="84">
        <f>Y303+Z303</f>
        <v>0</v>
      </c>
    </row>
    <row r="304" spans="1:27" ht="13.8">
      <c r="A304" s="195"/>
      <c r="B304" s="68">
        <f t="shared" si="140"/>
        <v>6</v>
      </c>
      <c r="C304" s="201" t="s">
        <v>120</v>
      </c>
      <c r="D304" s="192" t="s">
        <v>113</v>
      </c>
      <c r="E304" s="66" t="str">
        <f t="shared" si="139"/>
        <v>Enter D or S in column O</v>
      </c>
      <c r="F304" s="75"/>
      <c r="G304" s="76"/>
      <c r="H304" s="76"/>
      <c r="I304" s="77"/>
      <c r="J304" s="77"/>
      <c r="K304" s="77"/>
      <c r="L304" s="77"/>
      <c r="M304" s="77"/>
      <c r="N304" s="77"/>
      <c r="O304" s="78"/>
      <c r="P304" s="79">
        <f>IF(O304="D",((SUM(G304:N304)*Fee!$C$38)),0)</f>
        <v>0</v>
      </c>
      <c r="Q304" s="93">
        <f>IF(O304="S",((SUM(G304:N304)*Fee!$D$38)),0)</f>
        <v>0</v>
      </c>
      <c r="R304" s="321"/>
      <c r="S304" s="94"/>
      <c r="T304" s="82">
        <f>IF(O304="D",S304*Fee!$C$38,S304*Fee!$D$38)</f>
        <v>0</v>
      </c>
      <c r="U304" s="82">
        <f>S304+T304</f>
        <v>0</v>
      </c>
      <c r="V304" s="83"/>
      <c r="W304" s="82">
        <f>IF(O304="D",V304*Fee!$C$38,V304*Fee!$D$38)</f>
        <v>0</v>
      </c>
      <c r="X304" s="82">
        <f>V304+W304</f>
        <v>0</v>
      </c>
      <c r="Y304" s="83"/>
      <c r="Z304" s="82">
        <f>IF(O304="D",Y304*Fee!$C$38,Y304*Fee!$D$38)</f>
        <v>0</v>
      </c>
      <c r="AA304" s="84">
        <f>Y304+Z304</f>
        <v>0</v>
      </c>
    </row>
    <row r="305" spans="1:27" ht="13.8">
      <c r="A305" s="195"/>
      <c r="B305" s="68"/>
      <c r="C305" s="201"/>
      <c r="D305" s="192"/>
      <c r="E305" s="66"/>
      <c r="F305" s="319"/>
      <c r="G305" s="95"/>
      <c r="H305" s="95"/>
      <c r="I305" s="95"/>
      <c r="J305" s="95"/>
      <c r="K305" s="95"/>
      <c r="L305" s="95"/>
      <c r="M305" s="95"/>
      <c r="N305" s="95"/>
      <c r="O305" s="346"/>
      <c r="P305" s="95"/>
      <c r="Q305" s="95"/>
      <c r="R305" s="321"/>
      <c r="S305" s="347"/>
      <c r="T305" s="347"/>
      <c r="U305" s="347"/>
      <c r="V305" s="347"/>
      <c r="W305" s="347"/>
      <c r="X305" s="347"/>
      <c r="Y305" s="347"/>
      <c r="Z305" s="347"/>
      <c r="AA305" s="347"/>
    </row>
    <row r="306" spans="1:27" ht="27.6">
      <c r="A306" s="195"/>
      <c r="B306" s="68"/>
      <c r="C306" s="201" t="s">
        <v>122</v>
      </c>
      <c r="D306" s="192"/>
      <c r="E306" s="66"/>
      <c r="F306" s="68"/>
      <c r="G306" s="96"/>
      <c r="H306" s="96"/>
      <c r="I306" s="96"/>
      <c r="J306" s="96"/>
      <c r="K306" s="96"/>
      <c r="L306" s="96"/>
      <c r="M306" s="96"/>
      <c r="N306" s="96"/>
      <c r="O306" s="68"/>
      <c r="P306" s="96"/>
      <c r="Q306" s="97"/>
      <c r="R306" s="321"/>
      <c r="S306" s="348"/>
      <c r="T306" s="82"/>
      <c r="U306" s="82"/>
      <c r="V306" s="82"/>
      <c r="W306" s="82"/>
      <c r="X306" s="82"/>
      <c r="Y306" s="82"/>
      <c r="Z306" s="82"/>
      <c r="AA306" s="84"/>
    </row>
    <row r="307" spans="1:27" ht="13.8">
      <c r="A307" s="195"/>
      <c r="B307" s="68">
        <f>B304+1</f>
        <v>7</v>
      </c>
      <c r="C307" s="201" t="s">
        <v>118</v>
      </c>
      <c r="D307" s="192" t="s">
        <v>113</v>
      </c>
      <c r="E307" s="66" t="str">
        <f t="shared" ref="E307:E309" si="141">IF(ISBLANK(O307),"Enter D or S in column O",(ROUNDUP(SUM(G307:N307,P307:Q307),3)))</f>
        <v>Enter D or S in column O</v>
      </c>
      <c r="F307" s="75"/>
      <c r="G307" s="76"/>
      <c r="H307" s="76"/>
      <c r="I307" s="77"/>
      <c r="J307" s="77"/>
      <c r="K307" s="77"/>
      <c r="L307" s="77"/>
      <c r="M307" s="77"/>
      <c r="N307" s="77"/>
      <c r="O307" s="78"/>
      <c r="P307" s="79">
        <f>IF(O307="D",((SUM(G307:N307)*Fee!$C$38)),0)</f>
        <v>0</v>
      </c>
      <c r="Q307" s="93">
        <f>IF(O307="S",((SUM(G307:N307)*Fee!$D$38)),0)</f>
        <v>0</v>
      </c>
      <c r="R307" s="321"/>
      <c r="S307" s="94"/>
      <c r="T307" s="82">
        <f>IF(O307="D",S307*Fee!$C$38,S307*Fee!$D$38)</f>
        <v>0</v>
      </c>
      <c r="U307" s="82">
        <f>S307+T307</f>
        <v>0</v>
      </c>
      <c r="V307" s="83"/>
      <c r="W307" s="82">
        <f>IF(O307="D",V307*Fee!$C$38,V307*Fee!$D$38)</f>
        <v>0</v>
      </c>
      <c r="X307" s="82">
        <f>V307+W307</f>
        <v>0</v>
      </c>
      <c r="Y307" s="83"/>
      <c r="Z307" s="82">
        <f>IF(O307="D",Y307*Fee!$C$38,Y307*Fee!$D$38)</f>
        <v>0</v>
      </c>
      <c r="AA307" s="84">
        <f>Y307+Z307</f>
        <v>0</v>
      </c>
    </row>
    <row r="308" spans="1:27" ht="27.6">
      <c r="A308" s="195"/>
      <c r="B308" s="68">
        <f t="shared" ref="B308:B309" si="142">B307+1</f>
        <v>8</v>
      </c>
      <c r="C308" s="201" t="s">
        <v>119</v>
      </c>
      <c r="D308" s="192" t="s">
        <v>113</v>
      </c>
      <c r="E308" s="66" t="str">
        <f t="shared" si="141"/>
        <v>Enter D or S in column O</v>
      </c>
      <c r="F308" s="75"/>
      <c r="G308" s="76"/>
      <c r="H308" s="76"/>
      <c r="I308" s="77"/>
      <c r="J308" s="77"/>
      <c r="K308" s="77"/>
      <c r="L308" s="77"/>
      <c r="M308" s="77"/>
      <c r="N308" s="77"/>
      <c r="O308" s="78"/>
      <c r="P308" s="79">
        <f>IF(O308="D",((SUM(G308:N308)*Fee!$C$38)),0)</f>
        <v>0</v>
      </c>
      <c r="Q308" s="93">
        <f>IF(O308="S",((SUM(G308:N308)*Fee!$D$38)),0)</f>
        <v>0</v>
      </c>
      <c r="R308" s="321"/>
      <c r="S308" s="94"/>
      <c r="T308" s="82">
        <f>IF(O308="D",S308*Fee!$C$38,S308*Fee!$D$38)</f>
        <v>0</v>
      </c>
      <c r="U308" s="82">
        <f>S308+T308</f>
        <v>0</v>
      </c>
      <c r="V308" s="83"/>
      <c r="W308" s="82">
        <f>IF(O308="D",V308*Fee!$C$38,V308*Fee!$D$38)</f>
        <v>0</v>
      </c>
      <c r="X308" s="82">
        <f>V308+W308</f>
        <v>0</v>
      </c>
      <c r="Y308" s="83"/>
      <c r="Z308" s="82">
        <f>IF(O308="D",Y308*Fee!$C$38,Y308*Fee!$D$38)</f>
        <v>0</v>
      </c>
      <c r="AA308" s="84">
        <f>Y308+Z308</f>
        <v>0</v>
      </c>
    </row>
    <row r="309" spans="1:27" ht="13.8">
      <c r="A309" s="195"/>
      <c r="B309" s="68">
        <f t="shared" si="142"/>
        <v>9</v>
      </c>
      <c r="C309" s="201" t="s">
        <v>120</v>
      </c>
      <c r="D309" s="192" t="s">
        <v>113</v>
      </c>
      <c r="E309" s="66" t="str">
        <f t="shared" si="141"/>
        <v>Enter D or S in column O</v>
      </c>
      <c r="F309" s="75"/>
      <c r="G309" s="76"/>
      <c r="H309" s="76"/>
      <c r="I309" s="77"/>
      <c r="J309" s="77"/>
      <c r="K309" s="77"/>
      <c r="L309" s="77"/>
      <c r="M309" s="77"/>
      <c r="N309" s="77"/>
      <c r="O309" s="78"/>
      <c r="P309" s="79">
        <f>IF(O309="D",((SUM(G309:N309)*Fee!$C$38)),0)</f>
        <v>0</v>
      </c>
      <c r="Q309" s="93">
        <f>IF(O309="S",((SUM(G309:N309)*Fee!$D$38)),0)</f>
        <v>0</v>
      </c>
      <c r="R309" s="321"/>
      <c r="S309" s="94"/>
      <c r="T309" s="82">
        <f>IF(O309="D",S309*Fee!$C$38,S309*Fee!$D$38)</f>
        <v>0</v>
      </c>
      <c r="U309" s="82">
        <f>S309+T309</f>
        <v>0</v>
      </c>
      <c r="V309" s="83"/>
      <c r="W309" s="82">
        <f>IF(O309="D",V309*Fee!$C$38,V309*Fee!$D$38)</f>
        <v>0</v>
      </c>
      <c r="X309" s="82">
        <f>V309+W309</f>
        <v>0</v>
      </c>
      <c r="Y309" s="83"/>
      <c r="Z309" s="82">
        <f>IF(O309="D",Y309*Fee!$C$38,Y309*Fee!$D$38)</f>
        <v>0</v>
      </c>
      <c r="AA309" s="84">
        <f>Y309+Z309</f>
        <v>0</v>
      </c>
    </row>
    <row r="310" spans="1:27" ht="13.8">
      <c r="A310" s="195"/>
      <c r="B310" s="68"/>
      <c r="C310" s="201"/>
      <c r="D310" s="192"/>
      <c r="E310" s="66"/>
      <c r="F310" s="319"/>
      <c r="G310" s="95"/>
      <c r="H310" s="95"/>
      <c r="I310" s="95"/>
      <c r="J310" s="95"/>
      <c r="K310" s="95"/>
      <c r="L310" s="95"/>
      <c r="M310" s="95"/>
      <c r="N310" s="95"/>
      <c r="O310" s="346"/>
      <c r="P310" s="95"/>
      <c r="Q310" s="95"/>
      <c r="R310" s="321"/>
      <c r="S310" s="347"/>
      <c r="T310" s="347"/>
      <c r="U310" s="347"/>
      <c r="V310" s="347"/>
      <c r="W310" s="347"/>
      <c r="X310" s="347"/>
      <c r="Y310" s="347"/>
      <c r="Z310" s="347"/>
      <c r="AA310" s="347"/>
    </row>
    <row r="311" spans="1:27" ht="27.6">
      <c r="A311" s="195"/>
      <c r="B311" s="68"/>
      <c r="C311" s="200" t="s">
        <v>123</v>
      </c>
      <c r="D311" s="192"/>
      <c r="E311" s="66"/>
      <c r="F311" s="68"/>
      <c r="G311" s="96"/>
      <c r="H311" s="96"/>
      <c r="I311" s="96"/>
      <c r="J311" s="96"/>
      <c r="K311" s="96"/>
      <c r="L311" s="96"/>
      <c r="M311" s="96"/>
      <c r="N311" s="96"/>
      <c r="O311" s="68"/>
      <c r="P311" s="96"/>
      <c r="Q311" s="97"/>
      <c r="R311" s="321"/>
      <c r="S311" s="348"/>
      <c r="T311" s="82"/>
      <c r="U311" s="82"/>
      <c r="V311" s="82"/>
      <c r="W311" s="82"/>
      <c r="X311" s="82"/>
      <c r="Y311" s="82"/>
      <c r="Z311" s="82"/>
      <c r="AA311" s="84"/>
    </row>
    <row r="312" spans="1:27" ht="13.8">
      <c r="A312" s="195"/>
      <c r="B312" s="68">
        <f>B309+1</f>
        <v>10</v>
      </c>
      <c r="C312" s="201" t="s">
        <v>118</v>
      </c>
      <c r="D312" s="192" t="s">
        <v>113</v>
      </c>
      <c r="E312" s="66" t="str">
        <f t="shared" ref="E312:E314" si="143">IF(ISBLANK(O312),"Enter D or S in column O",(ROUNDUP(SUM(G312:N312,P312:Q312),3)))</f>
        <v>Enter D or S in column O</v>
      </c>
      <c r="F312" s="75"/>
      <c r="G312" s="76"/>
      <c r="H312" s="76"/>
      <c r="I312" s="77"/>
      <c r="J312" s="77"/>
      <c r="K312" s="77"/>
      <c r="L312" s="77"/>
      <c r="M312" s="77"/>
      <c r="N312" s="77"/>
      <c r="O312" s="78"/>
      <c r="P312" s="79">
        <f>IF(O312="D",((SUM(G312:N312)*Fee!$C$38)),0)</f>
        <v>0</v>
      </c>
      <c r="Q312" s="80">
        <f>IF(O312="S",((SUM(G312:N312)*Fee!$D$38)),0)</f>
        <v>0</v>
      </c>
      <c r="R312" s="319"/>
      <c r="S312" s="81"/>
      <c r="T312" s="82">
        <f>IF(O312="D",S312*Fee!$C$38,S312*Fee!$D$38)</f>
        <v>0</v>
      </c>
      <c r="U312" s="82">
        <f>S312+T312</f>
        <v>0</v>
      </c>
      <c r="V312" s="83"/>
      <c r="W312" s="82">
        <f>IF(O312="D",V312*Fee!$C$38,V312*Fee!$D$38)</f>
        <v>0</v>
      </c>
      <c r="X312" s="82">
        <f>V312+W312</f>
        <v>0</v>
      </c>
      <c r="Y312" s="83"/>
      <c r="Z312" s="82">
        <f>IF(O312="D",Y312*Fee!$C$38,Y312*Fee!$D$38)</f>
        <v>0</v>
      </c>
      <c r="AA312" s="84">
        <f>Y312+Z312</f>
        <v>0</v>
      </c>
    </row>
    <row r="313" spans="1:27" ht="27.6">
      <c r="A313" s="195"/>
      <c r="B313" s="68">
        <f t="shared" ref="B313:B314" si="144">B312+1</f>
        <v>11</v>
      </c>
      <c r="C313" s="201" t="s">
        <v>119</v>
      </c>
      <c r="D313" s="192" t="s">
        <v>113</v>
      </c>
      <c r="E313" s="66" t="str">
        <f t="shared" si="143"/>
        <v>Enter D or S in column O</v>
      </c>
      <c r="F313" s="75"/>
      <c r="G313" s="76"/>
      <c r="H313" s="76"/>
      <c r="I313" s="77"/>
      <c r="J313" s="77"/>
      <c r="K313" s="77"/>
      <c r="L313" s="77"/>
      <c r="M313" s="77"/>
      <c r="N313" s="77"/>
      <c r="O313" s="78"/>
      <c r="P313" s="79">
        <f>IF(O313="D",((SUM(G313:N313)*Fee!$C$38)),0)</f>
        <v>0</v>
      </c>
      <c r="Q313" s="80">
        <f>IF(O313="S",((SUM(G313:N313)*Fee!$D$38)),0)</f>
        <v>0</v>
      </c>
      <c r="R313" s="319"/>
      <c r="S313" s="81"/>
      <c r="T313" s="82">
        <f>IF(O313="D",S313*Fee!$C$38,S313*Fee!$D$38)</f>
        <v>0</v>
      </c>
      <c r="U313" s="82">
        <f>S313+T313</f>
        <v>0</v>
      </c>
      <c r="V313" s="83"/>
      <c r="W313" s="82">
        <f>IF(O313="D",V313*Fee!$C$38,V313*Fee!$D$38)</f>
        <v>0</v>
      </c>
      <c r="X313" s="82">
        <f>V313+W313</f>
        <v>0</v>
      </c>
      <c r="Y313" s="83"/>
      <c r="Z313" s="82">
        <f>IF(O313="D",Y313*Fee!$C$38,Y313*Fee!$D$38)</f>
        <v>0</v>
      </c>
      <c r="AA313" s="84">
        <f>Y313+Z313</f>
        <v>0</v>
      </c>
    </row>
    <row r="314" spans="1:27" ht="13.8">
      <c r="A314" s="195"/>
      <c r="B314" s="68">
        <f t="shared" si="144"/>
        <v>12</v>
      </c>
      <c r="C314" s="201" t="s">
        <v>120</v>
      </c>
      <c r="D314" s="192" t="s">
        <v>113</v>
      </c>
      <c r="E314" s="66" t="str">
        <f t="shared" si="143"/>
        <v>Enter D or S in column O</v>
      </c>
      <c r="F314" s="75"/>
      <c r="G314" s="76"/>
      <c r="H314" s="76"/>
      <c r="I314" s="77"/>
      <c r="J314" s="77"/>
      <c r="K314" s="77"/>
      <c r="L314" s="77"/>
      <c r="M314" s="77"/>
      <c r="N314" s="77"/>
      <c r="O314" s="78"/>
      <c r="P314" s="79">
        <f>IF(O314="D",((SUM(G314:N314)*Fee!$C$38)),0)</f>
        <v>0</v>
      </c>
      <c r="Q314" s="80">
        <f>IF(O314="S",((SUM(G314:N314)*Fee!$D$38)),0)</f>
        <v>0</v>
      </c>
      <c r="R314" s="319"/>
      <c r="S314" s="81"/>
      <c r="T314" s="82">
        <f>IF(O314="D",S314*Fee!$C$38,S314*Fee!$D$38)</f>
        <v>0</v>
      </c>
      <c r="U314" s="82">
        <f>S314+T314</f>
        <v>0</v>
      </c>
      <c r="V314" s="83"/>
      <c r="W314" s="82">
        <f>IF(O314="D",V314*Fee!$C$38,V314*Fee!$D$38)</f>
        <v>0</v>
      </c>
      <c r="X314" s="82">
        <f>V314+W314</f>
        <v>0</v>
      </c>
      <c r="Y314" s="83"/>
      <c r="Z314" s="82">
        <f>IF(O314="D",Y314*Fee!$C$38,Y314*Fee!$D$38)</f>
        <v>0</v>
      </c>
      <c r="AA314" s="84">
        <f>Y314+Z314</f>
        <v>0</v>
      </c>
    </row>
    <row r="315" spans="1:27" s="313" customFormat="1" ht="13.8">
      <c r="A315" s="195"/>
      <c r="B315" s="68"/>
      <c r="C315" s="201"/>
      <c r="D315" s="192"/>
      <c r="E315" s="66"/>
      <c r="F315" s="323"/>
      <c r="G315" s="324"/>
      <c r="H315" s="324"/>
      <c r="I315" s="85"/>
      <c r="J315" s="85"/>
      <c r="K315" s="85"/>
      <c r="L315" s="85"/>
      <c r="M315" s="85"/>
      <c r="N315" s="85"/>
      <c r="O315" s="325"/>
      <c r="P315" s="85"/>
      <c r="Q315" s="86"/>
      <c r="R315" s="320"/>
      <c r="S315" s="326"/>
      <c r="T315" s="327"/>
      <c r="U315" s="327"/>
      <c r="V315" s="327"/>
      <c r="W315" s="327"/>
      <c r="X315" s="327"/>
      <c r="Y315" s="327"/>
      <c r="Z315" s="327"/>
      <c r="AA315" s="328"/>
    </row>
    <row r="316" spans="1:27" ht="27.6">
      <c r="A316" s="195"/>
      <c r="B316" s="68"/>
      <c r="C316" s="201" t="s">
        <v>124</v>
      </c>
      <c r="D316" s="192"/>
      <c r="E316" s="66"/>
      <c r="F316" s="68"/>
      <c r="G316" s="96"/>
      <c r="H316" s="96"/>
      <c r="I316" s="96"/>
      <c r="J316" s="96"/>
      <c r="K316" s="96"/>
      <c r="L316" s="96"/>
      <c r="M316" s="96"/>
      <c r="N316" s="96"/>
      <c r="O316" s="68"/>
      <c r="P316" s="96"/>
      <c r="Q316" s="98"/>
      <c r="R316" s="319"/>
      <c r="S316" s="329"/>
      <c r="T316" s="82"/>
      <c r="U316" s="82"/>
      <c r="V316" s="82"/>
      <c r="W316" s="82"/>
      <c r="X316" s="82"/>
      <c r="Y316" s="82"/>
      <c r="Z316" s="82"/>
      <c r="AA316" s="84"/>
    </row>
    <row r="317" spans="1:27" ht="13.8">
      <c r="A317" s="195"/>
      <c r="B317" s="68">
        <f>B314+1</f>
        <v>13</v>
      </c>
      <c r="C317" s="201" t="s">
        <v>125</v>
      </c>
      <c r="D317" s="192" t="s">
        <v>56</v>
      </c>
      <c r="E317" s="66" t="str">
        <f t="shared" ref="E317:E318" si="145">IF(ISBLANK(O317),"Enter D or S in column O",(ROUNDUP(SUM(G317:N317,P317:Q317),3)))</f>
        <v>Enter D or S in column O</v>
      </c>
      <c r="F317" s="75"/>
      <c r="G317" s="76"/>
      <c r="H317" s="76"/>
      <c r="I317" s="77"/>
      <c r="J317" s="77"/>
      <c r="K317" s="77"/>
      <c r="L317" s="77"/>
      <c r="M317" s="77"/>
      <c r="N317" s="77"/>
      <c r="O317" s="78"/>
      <c r="P317" s="79">
        <f>IF(O317="D",((SUM(G317:N317)*Fee!$C$38)),0)</f>
        <v>0</v>
      </c>
      <c r="Q317" s="80">
        <f>IF(O317="S",((SUM(G317:N317)*Fee!$D$38)),0)</f>
        <v>0</v>
      </c>
      <c r="R317" s="319"/>
      <c r="S317" s="81"/>
      <c r="T317" s="82">
        <f>IF(O317="D",S317*Fee!$C$38,S317*Fee!$D$38)</f>
        <v>0</v>
      </c>
      <c r="U317" s="82">
        <f>S317+T317</f>
        <v>0</v>
      </c>
      <c r="V317" s="83"/>
      <c r="W317" s="82">
        <f>IF(O317="D",V317*Fee!$C$38,V317*Fee!$D$38)</f>
        <v>0</v>
      </c>
      <c r="X317" s="82">
        <f>V317+W317</f>
        <v>0</v>
      </c>
      <c r="Y317" s="83"/>
      <c r="Z317" s="82">
        <f>IF(O317="D",Y317*Fee!$C$38,Y317*Fee!$D$38)</f>
        <v>0</v>
      </c>
      <c r="AA317" s="84">
        <f>Y317+Z317</f>
        <v>0</v>
      </c>
    </row>
    <row r="318" spans="1:27" ht="13.8">
      <c r="A318" s="195"/>
      <c r="B318" s="68">
        <f t="shared" ref="B318" si="146">B317+1</f>
        <v>14</v>
      </c>
      <c r="C318" s="201" t="s">
        <v>126</v>
      </c>
      <c r="D318" s="192" t="s">
        <v>56</v>
      </c>
      <c r="E318" s="66" t="str">
        <f t="shared" si="145"/>
        <v>Enter D or S in column O</v>
      </c>
      <c r="F318" s="75"/>
      <c r="G318" s="76"/>
      <c r="H318" s="76"/>
      <c r="I318" s="77"/>
      <c r="J318" s="77"/>
      <c r="K318" s="77"/>
      <c r="L318" s="77"/>
      <c r="M318" s="77"/>
      <c r="N318" s="77"/>
      <c r="O318" s="78"/>
      <c r="P318" s="79">
        <f>IF(O318="D",((SUM(G318:N318)*Fee!$C$38)),0)</f>
        <v>0</v>
      </c>
      <c r="Q318" s="80">
        <f>IF(O318="S",((SUM(G318:N318)*Fee!$D$38)),0)</f>
        <v>0</v>
      </c>
      <c r="R318" s="319"/>
      <c r="S318" s="81"/>
      <c r="T318" s="82">
        <f>IF(O318="D",S318*Fee!$C$38,S318*Fee!$D$38)</f>
        <v>0</v>
      </c>
      <c r="U318" s="82">
        <f>S318+T318</f>
        <v>0</v>
      </c>
      <c r="V318" s="83"/>
      <c r="W318" s="82">
        <f>IF(O318="D",V318*Fee!$C$38,V318*Fee!$D$38)</f>
        <v>0</v>
      </c>
      <c r="X318" s="82">
        <f>V318+W318</f>
        <v>0</v>
      </c>
      <c r="Y318" s="83"/>
      <c r="Z318" s="82">
        <f>IF(O318="D",Y318*Fee!$C$38,Y318*Fee!$D$38)</f>
        <v>0</v>
      </c>
      <c r="AA318" s="84">
        <f>Y318+Z318</f>
        <v>0</v>
      </c>
    </row>
    <row r="319" spans="1:27" s="313" customFormat="1" ht="13.8">
      <c r="A319" s="195"/>
      <c r="B319" s="68"/>
      <c r="C319" s="201"/>
      <c r="D319" s="192"/>
      <c r="E319" s="66"/>
      <c r="F319" s="323"/>
      <c r="G319" s="324"/>
      <c r="H319" s="324"/>
      <c r="I319" s="85"/>
      <c r="J319" s="85"/>
      <c r="K319" s="85"/>
      <c r="L319" s="85"/>
      <c r="M319" s="85"/>
      <c r="N319" s="85"/>
      <c r="O319" s="325"/>
      <c r="P319" s="85"/>
      <c r="Q319" s="86"/>
      <c r="R319" s="320"/>
      <c r="S319" s="326"/>
      <c r="T319" s="327"/>
      <c r="U319" s="327"/>
      <c r="V319" s="327"/>
      <c r="W319" s="327"/>
      <c r="X319" s="327"/>
      <c r="Y319" s="327"/>
      <c r="Z319" s="327"/>
      <c r="AA319" s="328"/>
    </row>
    <row r="320" spans="1:27" ht="27.6">
      <c r="A320" s="195"/>
      <c r="B320" s="68">
        <f>B318+1</f>
        <v>15</v>
      </c>
      <c r="C320" s="201" t="s">
        <v>127</v>
      </c>
      <c r="D320" s="192" t="s">
        <v>56</v>
      </c>
      <c r="E320" s="66" t="str">
        <f>IF(ISBLANK(O320),"Enter D or S in column O",(ROUNDUP(SUM(G320:N320,P320:Q320),3)))</f>
        <v>Enter D or S in column O</v>
      </c>
      <c r="F320" s="75"/>
      <c r="G320" s="76"/>
      <c r="H320" s="76"/>
      <c r="I320" s="77"/>
      <c r="J320" s="77"/>
      <c r="K320" s="77"/>
      <c r="L320" s="77"/>
      <c r="M320" s="77"/>
      <c r="N320" s="77"/>
      <c r="O320" s="78"/>
      <c r="P320" s="79">
        <f>IF(O320="D",((SUM(G320:N320)*Fee!$C$38)),0)</f>
        <v>0</v>
      </c>
      <c r="Q320" s="80">
        <f>IF(O320="S",((SUM(G320:N320)*Fee!$D$38)),0)</f>
        <v>0</v>
      </c>
      <c r="R320" s="319"/>
      <c r="S320" s="81"/>
      <c r="T320" s="82">
        <f>IF(O320="D",S320*Fee!$C$38,S320*Fee!$D$38)</f>
        <v>0</v>
      </c>
      <c r="U320" s="82">
        <f>S320+T320</f>
        <v>0</v>
      </c>
      <c r="V320" s="83"/>
      <c r="W320" s="82">
        <f>IF(O320="D",V320*Fee!$C$38,V320*Fee!$D$38)</f>
        <v>0</v>
      </c>
      <c r="X320" s="82">
        <f>V320+W320</f>
        <v>0</v>
      </c>
      <c r="Y320" s="83"/>
      <c r="Z320" s="82">
        <f>IF(O320="D",Y320*Fee!$C$38,Y320*Fee!$D$38)</f>
        <v>0</v>
      </c>
      <c r="AA320" s="84">
        <f>Y320+Z320</f>
        <v>0</v>
      </c>
    </row>
    <row r="321" spans="1:27" ht="13.8">
      <c r="A321" s="195"/>
      <c r="B321" s="68"/>
      <c r="C321" s="201"/>
      <c r="D321" s="192"/>
      <c r="E321" s="66"/>
      <c r="F321" s="68"/>
      <c r="G321" s="96"/>
      <c r="H321" s="96"/>
      <c r="I321" s="96"/>
      <c r="J321" s="96"/>
      <c r="K321" s="96"/>
      <c r="L321" s="96"/>
      <c r="M321" s="96"/>
      <c r="N321" s="96"/>
      <c r="O321" s="68"/>
      <c r="P321" s="96"/>
      <c r="Q321" s="98"/>
      <c r="R321" s="319"/>
      <c r="S321" s="329"/>
      <c r="T321" s="82"/>
      <c r="U321" s="82"/>
      <c r="V321" s="82"/>
      <c r="W321" s="82"/>
      <c r="X321" s="82"/>
      <c r="Y321" s="82"/>
      <c r="Z321" s="82"/>
      <c r="AA321" s="84"/>
    </row>
    <row r="322" spans="1:27" ht="27.6">
      <c r="A322" s="195"/>
      <c r="B322" s="68">
        <f>B320+1</f>
        <v>16</v>
      </c>
      <c r="C322" s="201" t="s">
        <v>128</v>
      </c>
      <c r="D322" s="192" t="s">
        <v>56</v>
      </c>
      <c r="E322" s="66" t="str">
        <f>IF(ISBLANK(O322),"Enter D or S in column O",(ROUNDUP(SUM(G322:N322,P322:Q322),3)))</f>
        <v>Enter D or S in column O</v>
      </c>
      <c r="F322" s="75"/>
      <c r="G322" s="76"/>
      <c r="H322" s="76"/>
      <c r="I322" s="77"/>
      <c r="J322" s="77"/>
      <c r="K322" s="77"/>
      <c r="L322" s="77"/>
      <c r="M322" s="77"/>
      <c r="N322" s="77"/>
      <c r="O322" s="78"/>
      <c r="P322" s="79">
        <f>IF(O322="D",((SUM(G322:N322)*Fee!$C$38)),0)</f>
        <v>0</v>
      </c>
      <c r="Q322" s="80">
        <f>IF(O322="S",((SUM(G322:N322)*Fee!$D$38)),0)</f>
        <v>0</v>
      </c>
      <c r="R322" s="319"/>
      <c r="S322" s="81"/>
      <c r="T322" s="82">
        <f>IF(O322="D",S322*Fee!$C$38,S322*Fee!$D$38)</f>
        <v>0</v>
      </c>
      <c r="U322" s="82">
        <f>S322+T322</f>
        <v>0</v>
      </c>
      <c r="V322" s="83"/>
      <c r="W322" s="82">
        <f>IF(O322="D",V322*Fee!$C$38,V322*Fee!$D$38)</f>
        <v>0</v>
      </c>
      <c r="X322" s="82">
        <f>V322+W322</f>
        <v>0</v>
      </c>
      <c r="Y322" s="83"/>
      <c r="Z322" s="82">
        <f>IF(O322="D",Y322*Fee!$C$38,Y322*Fee!$D$38)</f>
        <v>0</v>
      </c>
      <c r="AA322" s="84">
        <f>Y322+Z322</f>
        <v>0</v>
      </c>
    </row>
    <row r="323" spans="1:27" ht="14.4" thickBot="1">
      <c r="A323" s="213"/>
      <c r="B323" s="214"/>
      <c r="C323" s="215"/>
      <c r="D323" s="216"/>
      <c r="E323" s="209"/>
      <c r="F323" s="214"/>
      <c r="G323" s="109"/>
      <c r="H323" s="109"/>
      <c r="I323" s="99"/>
      <c r="J323" s="99"/>
      <c r="K323" s="99"/>
      <c r="L323" s="99"/>
      <c r="M323" s="99"/>
      <c r="N323" s="99"/>
      <c r="O323" s="349"/>
      <c r="P323" s="99"/>
      <c r="Q323" s="100"/>
      <c r="R323" s="319"/>
      <c r="S323" s="339"/>
      <c r="T323" s="340"/>
      <c r="U323" s="340"/>
      <c r="V323" s="340"/>
      <c r="W323" s="340"/>
      <c r="X323" s="340"/>
      <c r="Y323" s="340"/>
      <c r="Z323" s="340"/>
      <c r="AA323" s="341"/>
    </row>
    <row r="324" spans="1:27" ht="27.6">
      <c r="A324" s="210" t="s">
        <v>129</v>
      </c>
      <c r="B324" s="217"/>
      <c r="C324" s="218" t="s">
        <v>432</v>
      </c>
      <c r="D324" s="219"/>
      <c r="E324" s="66"/>
      <c r="F324" s="342"/>
      <c r="G324" s="91"/>
      <c r="H324" s="91"/>
      <c r="I324" s="101"/>
      <c r="J324" s="101"/>
      <c r="K324" s="101"/>
      <c r="L324" s="101"/>
      <c r="M324" s="101"/>
      <c r="N324" s="101"/>
      <c r="O324" s="350"/>
      <c r="P324" s="101"/>
      <c r="Q324" s="102"/>
      <c r="R324" s="319"/>
      <c r="S324" s="351"/>
      <c r="T324" s="352"/>
      <c r="U324" s="352"/>
      <c r="V324" s="352"/>
      <c r="W324" s="352"/>
      <c r="X324" s="352"/>
      <c r="Y324" s="352"/>
      <c r="Z324" s="352"/>
      <c r="AA324" s="353"/>
    </row>
    <row r="325" spans="1:27" ht="13.8">
      <c r="A325" s="210"/>
      <c r="B325" s="217"/>
      <c r="C325" s="218"/>
      <c r="D325" s="219"/>
      <c r="E325" s="66"/>
      <c r="F325" s="342"/>
      <c r="G325" s="91"/>
      <c r="H325" s="91"/>
      <c r="I325" s="101"/>
      <c r="J325" s="101"/>
      <c r="K325" s="101"/>
      <c r="L325" s="101"/>
      <c r="M325" s="101"/>
      <c r="N325" s="101"/>
      <c r="O325" s="350"/>
      <c r="P325" s="101"/>
      <c r="Q325" s="102"/>
      <c r="R325" s="319"/>
      <c r="S325" s="343"/>
      <c r="T325" s="344"/>
      <c r="U325" s="344"/>
      <c r="V325" s="344"/>
      <c r="W325" s="344"/>
      <c r="X325" s="344"/>
      <c r="Y325" s="344"/>
      <c r="Z325" s="344"/>
      <c r="AA325" s="345"/>
    </row>
    <row r="326" spans="1:27" ht="45" customHeight="1">
      <c r="A326" s="220"/>
      <c r="B326" s="70"/>
      <c r="C326" s="221" t="s">
        <v>130</v>
      </c>
      <c r="D326" s="222"/>
      <c r="E326" s="66"/>
      <c r="F326" s="342"/>
      <c r="G326" s="91"/>
      <c r="H326" s="91"/>
      <c r="I326" s="101"/>
      <c r="J326" s="101"/>
      <c r="K326" s="101"/>
      <c r="L326" s="101"/>
      <c r="M326" s="101"/>
      <c r="N326" s="101"/>
      <c r="O326" s="350"/>
      <c r="P326" s="101"/>
      <c r="Q326" s="102"/>
      <c r="R326" s="319"/>
      <c r="S326" s="343"/>
      <c r="T326" s="344"/>
      <c r="U326" s="344"/>
      <c r="V326" s="344"/>
      <c r="W326" s="344"/>
      <c r="X326" s="344"/>
      <c r="Y326" s="344"/>
      <c r="Z326" s="344"/>
      <c r="AA326" s="345"/>
    </row>
    <row r="327" spans="1:27" ht="27.6">
      <c r="A327" s="210"/>
      <c r="B327" s="70">
        <f>+B326+1</f>
        <v>1</v>
      </c>
      <c r="C327" s="223" t="s">
        <v>131</v>
      </c>
      <c r="D327" s="224" t="s">
        <v>113</v>
      </c>
      <c r="E327" s="66" t="str">
        <f t="shared" ref="E327:E334" si="147">IF(ISBLANK(O327),"Enter D or S in column O",(ROUNDUP(SUM(G327:N327,P327:Q327),3)))</f>
        <v>Enter D or S in column O</v>
      </c>
      <c r="F327" s="75"/>
      <c r="G327" s="76"/>
      <c r="H327" s="76"/>
      <c r="I327" s="77"/>
      <c r="J327" s="77"/>
      <c r="K327" s="77"/>
      <c r="L327" s="77"/>
      <c r="M327" s="77"/>
      <c r="N327" s="77"/>
      <c r="O327" s="78"/>
      <c r="P327" s="79">
        <f>IF(O327="D",((SUM(G327:N327)*Fee!$C$38)),0)</f>
        <v>0</v>
      </c>
      <c r="Q327" s="80">
        <f>IF(O327="S",((SUM(G327:N327)*Fee!$D$38)),0)</f>
        <v>0</v>
      </c>
      <c r="R327" s="319"/>
      <c r="S327" s="81"/>
      <c r="T327" s="82">
        <f>IF(O327="D",S327*Fee!$C$38,S327*Fee!$D$38)</f>
        <v>0</v>
      </c>
      <c r="U327" s="82">
        <f t="shared" ref="U327:U334" si="148">S327+T327</f>
        <v>0</v>
      </c>
      <c r="V327" s="83"/>
      <c r="W327" s="82">
        <f>IF(O327="D",V327*Fee!$C$38,V327*Fee!$D$38)</f>
        <v>0</v>
      </c>
      <c r="X327" s="82">
        <f t="shared" ref="X327:X334" si="149">V327+W327</f>
        <v>0</v>
      </c>
      <c r="Y327" s="83"/>
      <c r="Z327" s="82">
        <f>IF(O327="D",Y327*Fee!$C$38,Y327*Fee!$D$38)</f>
        <v>0</v>
      </c>
      <c r="AA327" s="84">
        <f t="shared" ref="AA327:AA334" si="150">Y327+Z327</f>
        <v>0</v>
      </c>
    </row>
    <row r="328" spans="1:27" ht="27.6">
      <c r="A328" s="210"/>
      <c r="B328" s="70">
        <f t="shared" ref="B328:B334" si="151">+B327+1</f>
        <v>2</v>
      </c>
      <c r="C328" s="223" t="s">
        <v>132</v>
      </c>
      <c r="D328" s="224" t="s">
        <v>113</v>
      </c>
      <c r="E328" s="66" t="str">
        <f t="shared" si="147"/>
        <v>Enter D or S in column O</v>
      </c>
      <c r="F328" s="75"/>
      <c r="G328" s="76"/>
      <c r="H328" s="76"/>
      <c r="I328" s="77"/>
      <c r="J328" s="77"/>
      <c r="K328" s="77"/>
      <c r="L328" s="77"/>
      <c r="M328" s="77"/>
      <c r="N328" s="77"/>
      <c r="O328" s="78"/>
      <c r="P328" s="79">
        <f>IF(O328="D",((SUM(G328:N328)*Fee!$C$38)),0)</f>
        <v>0</v>
      </c>
      <c r="Q328" s="80">
        <f>IF(O328="S",((SUM(G328:N328)*Fee!$D$38)),0)</f>
        <v>0</v>
      </c>
      <c r="R328" s="319"/>
      <c r="S328" s="81"/>
      <c r="T328" s="82">
        <f>IF(O328="D",S328*Fee!$C$38,S328*Fee!$D$38)</f>
        <v>0</v>
      </c>
      <c r="U328" s="82">
        <f t="shared" si="148"/>
        <v>0</v>
      </c>
      <c r="V328" s="83"/>
      <c r="W328" s="82">
        <f>IF(O328="D",V328*Fee!$C$38,V328*Fee!$D$38)</f>
        <v>0</v>
      </c>
      <c r="X328" s="82">
        <f t="shared" si="149"/>
        <v>0</v>
      </c>
      <c r="Y328" s="83"/>
      <c r="Z328" s="82">
        <f>IF(O328="D",Y328*Fee!$C$38,Y328*Fee!$D$38)</f>
        <v>0</v>
      </c>
      <c r="AA328" s="84">
        <f t="shared" si="150"/>
        <v>0</v>
      </c>
    </row>
    <row r="329" spans="1:27" ht="27.6">
      <c r="A329" s="210"/>
      <c r="B329" s="70">
        <f t="shared" si="151"/>
        <v>3</v>
      </c>
      <c r="C329" s="223" t="s">
        <v>133</v>
      </c>
      <c r="D329" s="224" t="s">
        <v>113</v>
      </c>
      <c r="E329" s="66" t="str">
        <f t="shared" si="147"/>
        <v>Enter D or S in column O</v>
      </c>
      <c r="F329" s="75"/>
      <c r="G329" s="76"/>
      <c r="H329" s="76"/>
      <c r="I329" s="77"/>
      <c r="J329" s="77"/>
      <c r="K329" s="77"/>
      <c r="L329" s="77"/>
      <c r="M329" s="77"/>
      <c r="N329" s="77"/>
      <c r="O329" s="78"/>
      <c r="P329" s="79">
        <f>IF(O329="D",((SUM(G329:N329)*Fee!$C$38)),0)</f>
        <v>0</v>
      </c>
      <c r="Q329" s="80">
        <f>IF(O329="S",((SUM(G329:N329)*Fee!$D$38)),0)</f>
        <v>0</v>
      </c>
      <c r="R329" s="319"/>
      <c r="S329" s="81"/>
      <c r="T329" s="82">
        <f>IF(O329="D",S329*Fee!$C$38,S329*Fee!$D$38)</f>
        <v>0</v>
      </c>
      <c r="U329" s="82">
        <f t="shared" si="148"/>
        <v>0</v>
      </c>
      <c r="V329" s="83"/>
      <c r="W329" s="82">
        <f>IF(O329="D",V329*Fee!$C$38,V329*Fee!$D$38)</f>
        <v>0</v>
      </c>
      <c r="X329" s="82">
        <f t="shared" si="149"/>
        <v>0</v>
      </c>
      <c r="Y329" s="83"/>
      <c r="Z329" s="82">
        <f>IF(O329="D",Y329*Fee!$C$38,Y329*Fee!$D$38)</f>
        <v>0</v>
      </c>
      <c r="AA329" s="84">
        <f t="shared" si="150"/>
        <v>0</v>
      </c>
    </row>
    <row r="330" spans="1:27" ht="27.6">
      <c r="A330" s="210"/>
      <c r="B330" s="70">
        <f t="shared" si="151"/>
        <v>4</v>
      </c>
      <c r="C330" s="223" t="s">
        <v>134</v>
      </c>
      <c r="D330" s="224" t="s">
        <v>113</v>
      </c>
      <c r="E330" s="66" t="str">
        <f t="shared" si="147"/>
        <v>Enter D or S in column O</v>
      </c>
      <c r="F330" s="75"/>
      <c r="G330" s="76"/>
      <c r="H330" s="76"/>
      <c r="I330" s="77"/>
      <c r="J330" s="77"/>
      <c r="K330" s="77"/>
      <c r="L330" s="77"/>
      <c r="M330" s="77"/>
      <c r="N330" s="77"/>
      <c r="O330" s="78"/>
      <c r="P330" s="79">
        <f>IF(O330="D",((SUM(G330:N330)*Fee!$C$38)),0)</f>
        <v>0</v>
      </c>
      <c r="Q330" s="80">
        <f>IF(O330="S",((SUM(G330:N330)*Fee!$D$38)),0)</f>
        <v>0</v>
      </c>
      <c r="R330" s="319"/>
      <c r="S330" s="81"/>
      <c r="T330" s="82">
        <f>IF(O330="D",S330*Fee!$C$38,S330*Fee!$D$38)</f>
        <v>0</v>
      </c>
      <c r="U330" s="82">
        <f t="shared" si="148"/>
        <v>0</v>
      </c>
      <c r="V330" s="83"/>
      <c r="W330" s="82">
        <f>IF(O330="D",V330*Fee!$C$38,V330*Fee!$D$38)</f>
        <v>0</v>
      </c>
      <c r="X330" s="82">
        <f t="shared" si="149"/>
        <v>0</v>
      </c>
      <c r="Y330" s="83"/>
      <c r="Z330" s="82">
        <f>IF(O330="D",Y330*Fee!$C$38,Y330*Fee!$D$38)</f>
        <v>0</v>
      </c>
      <c r="AA330" s="84">
        <f t="shared" si="150"/>
        <v>0</v>
      </c>
    </row>
    <row r="331" spans="1:27" ht="27.6">
      <c r="A331" s="210"/>
      <c r="B331" s="70">
        <f t="shared" si="151"/>
        <v>5</v>
      </c>
      <c r="C331" s="223" t="s">
        <v>135</v>
      </c>
      <c r="D331" s="224" t="s">
        <v>113</v>
      </c>
      <c r="E331" s="66" t="str">
        <f t="shared" si="147"/>
        <v>Enter D or S in column O</v>
      </c>
      <c r="F331" s="75"/>
      <c r="G331" s="76"/>
      <c r="H331" s="76"/>
      <c r="I331" s="77"/>
      <c r="J331" s="77"/>
      <c r="K331" s="77"/>
      <c r="L331" s="77"/>
      <c r="M331" s="77"/>
      <c r="N331" s="77"/>
      <c r="O331" s="78"/>
      <c r="P331" s="79">
        <f>IF(O331="D",((SUM(G331:N331)*Fee!$C$38)),0)</f>
        <v>0</v>
      </c>
      <c r="Q331" s="80">
        <f>IF(O331="S",((SUM(G331:N331)*Fee!$D$38)),0)</f>
        <v>0</v>
      </c>
      <c r="R331" s="319"/>
      <c r="S331" s="81"/>
      <c r="T331" s="82">
        <f>IF(O331="D",S331*Fee!$C$38,S331*Fee!$D$38)</f>
        <v>0</v>
      </c>
      <c r="U331" s="82">
        <f t="shared" si="148"/>
        <v>0</v>
      </c>
      <c r="V331" s="83"/>
      <c r="W331" s="82">
        <f>IF(O331="D",V331*Fee!$C$38,V331*Fee!$D$38)</f>
        <v>0</v>
      </c>
      <c r="X331" s="82">
        <f t="shared" si="149"/>
        <v>0</v>
      </c>
      <c r="Y331" s="83"/>
      <c r="Z331" s="82">
        <f>IF(O331="D",Y331*Fee!$C$38,Y331*Fee!$D$38)</f>
        <v>0</v>
      </c>
      <c r="AA331" s="84">
        <f t="shared" si="150"/>
        <v>0</v>
      </c>
    </row>
    <row r="332" spans="1:27" ht="27.6">
      <c r="A332" s="210"/>
      <c r="B332" s="70">
        <f t="shared" si="151"/>
        <v>6</v>
      </c>
      <c r="C332" s="223" t="s">
        <v>136</v>
      </c>
      <c r="D332" s="224" t="s">
        <v>113</v>
      </c>
      <c r="E332" s="66" t="str">
        <f t="shared" si="147"/>
        <v>Enter D or S in column O</v>
      </c>
      <c r="F332" s="75"/>
      <c r="G332" s="76"/>
      <c r="H332" s="76"/>
      <c r="I332" s="77"/>
      <c r="J332" s="77"/>
      <c r="K332" s="77"/>
      <c r="L332" s="77"/>
      <c r="M332" s="77"/>
      <c r="N332" s="77"/>
      <c r="O332" s="78"/>
      <c r="P332" s="79">
        <f>IF(O332="D",((SUM(G332:N332)*Fee!$C$38)),0)</f>
        <v>0</v>
      </c>
      <c r="Q332" s="80">
        <f>IF(O332="S",((SUM(G332:N332)*Fee!$D$38)),0)</f>
        <v>0</v>
      </c>
      <c r="R332" s="319"/>
      <c r="S332" s="81"/>
      <c r="T332" s="82">
        <f>IF(O332="D",S332*Fee!$C$38,S332*Fee!$D$38)</f>
        <v>0</v>
      </c>
      <c r="U332" s="82">
        <f t="shared" si="148"/>
        <v>0</v>
      </c>
      <c r="V332" s="83"/>
      <c r="W332" s="82">
        <f>IF(O332="D",V332*Fee!$C$38,V332*Fee!$D$38)</f>
        <v>0</v>
      </c>
      <c r="X332" s="82">
        <f t="shared" si="149"/>
        <v>0</v>
      </c>
      <c r="Y332" s="83"/>
      <c r="Z332" s="82">
        <f>IF(O332="D",Y332*Fee!$C$38,Y332*Fee!$D$38)</f>
        <v>0</v>
      </c>
      <c r="AA332" s="84">
        <f t="shared" si="150"/>
        <v>0</v>
      </c>
    </row>
    <row r="333" spans="1:27" ht="27.6">
      <c r="A333" s="210"/>
      <c r="B333" s="70">
        <f t="shared" si="151"/>
        <v>7</v>
      </c>
      <c r="C333" s="223" t="s">
        <v>137</v>
      </c>
      <c r="D333" s="224" t="s">
        <v>113</v>
      </c>
      <c r="E333" s="66" t="str">
        <f t="shared" si="147"/>
        <v>Enter D or S in column O</v>
      </c>
      <c r="F333" s="75"/>
      <c r="G333" s="76"/>
      <c r="H333" s="76"/>
      <c r="I333" s="77"/>
      <c r="J333" s="77"/>
      <c r="K333" s="77"/>
      <c r="L333" s="77"/>
      <c r="M333" s="77"/>
      <c r="N333" s="77"/>
      <c r="O333" s="78"/>
      <c r="P333" s="79">
        <f>IF(O333="D",((SUM(G333:N333)*Fee!$C$38)),0)</f>
        <v>0</v>
      </c>
      <c r="Q333" s="80">
        <f>IF(O333="S",((SUM(G333:N333)*Fee!$D$38)),0)</f>
        <v>0</v>
      </c>
      <c r="R333" s="319"/>
      <c r="S333" s="81"/>
      <c r="T333" s="82">
        <f>IF(O333="D",S333*Fee!$C$38,S333*Fee!$D$38)</f>
        <v>0</v>
      </c>
      <c r="U333" s="82">
        <f t="shared" si="148"/>
        <v>0</v>
      </c>
      <c r="V333" s="83"/>
      <c r="W333" s="82">
        <f>IF(O333="D",V333*Fee!$C$38,V333*Fee!$D$38)</f>
        <v>0</v>
      </c>
      <c r="X333" s="82">
        <f t="shared" si="149"/>
        <v>0</v>
      </c>
      <c r="Y333" s="83"/>
      <c r="Z333" s="82">
        <f>IF(O333="D",Y333*Fee!$C$38,Y333*Fee!$D$38)</f>
        <v>0</v>
      </c>
      <c r="AA333" s="84">
        <f t="shared" si="150"/>
        <v>0</v>
      </c>
    </row>
    <row r="334" spans="1:27" ht="27.6">
      <c r="A334" s="210"/>
      <c r="B334" s="70">
        <f t="shared" si="151"/>
        <v>8</v>
      </c>
      <c r="C334" s="223" t="s">
        <v>138</v>
      </c>
      <c r="D334" s="224" t="s">
        <v>113</v>
      </c>
      <c r="E334" s="66" t="str">
        <f t="shared" si="147"/>
        <v>Enter D or S in column O</v>
      </c>
      <c r="F334" s="75"/>
      <c r="G334" s="76"/>
      <c r="H334" s="76"/>
      <c r="I334" s="77"/>
      <c r="J334" s="77"/>
      <c r="K334" s="77"/>
      <c r="L334" s="77"/>
      <c r="M334" s="77"/>
      <c r="N334" s="77"/>
      <c r="O334" s="78"/>
      <c r="P334" s="79">
        <f>IF(O334="D",((SUM(G334:N334)*Fee!$C$38)),0)</f>
        <v>0</v>
      </c>
      <c r="Q334" s="80">
        <f>IF(O334="S",((SUM(G334:N334)*Fee!$D$38)),0)</f>
        <v>0</v>
      </c>
      <c r="R334" s="319"/>
      <c r="S334" s="81"/>
      <c r="T334" s="82">
        <f>IF(O334="D",S334*Fee!$C$38,S334*Fee!$D$38)</f>
        <v>0</v>
      </c>
      <c r="U334" s="82">
        <f t="shared" si="148"/>
        <v>0</v>
      </c>
      <c r="V334" s="83"/>
      <c r="W334" s="82">
        <f>IF(O334="D",V334*Fee!$C$38,V334*Fee!$D$38)</f>
        <v>0</v>
      </c>
      <c r="X334" s="82">
        <f t="shared" si="149"/>
        <v>0</v>
      </c>
      <c r="Y334" s="83"/>
      <c r="Z334" s="82">
        <f>IF(O334="D",Y334*Fee!$C$38,Y334*Fee!$D$38)</f>
        <v>0</v>
      </c>
      <c r="AA334" s="84">
        <f t="shared" si="150"/>
        <v>0</v>
      </c>
    </row>
    <row r="335" spans="1:27" ht="13.8">
      <c r="A335" s="210"/>
      <c r="B335" s="70"/>
      <c r="C335" s="222"/>
      <c r="D335" s="222"/>
      <c r="E335" s="66"/>
      <c r="F335" s="342"/>
      <c r="G335" s="91"/>
      <c r="H335" s="91"/>
      <c r="I335" s="101"/>
      <c r="J335" s="101"/>
      <c r="K335" s="101"/>
      <c r="L335" s="101"/>
      <c r="M335" s="101"/>
      <c r="N335" s="101"/>
      <c r="O335" s="350"/>
      <c r="P335" s="101"/>
      <c r="Q335" s="102"/>
      <c r="R335" s="319"/>
      <c r="S335" s="343"/>
      <c r="T335" s="344"/>
      <c r="U335" s="344"/>
      <c r="V335" s="344"/>
      <c r="W335" s="344"/>
      <c r="X335" s="344"/>
      <c r="Y335" s="344"/>
      <c r="Z335" s="344"/>
      <c r="AA335" s="345"/>
    </row>
    <row r="336" spans="1:27" ht="40.950000000000003" customHeight="1">
      <c r="A336" s="220"/>
      <c r="B336" s="70"/>
      <c r="C336" s="221" t="s">
        <v>139</v>
      </c>
      <c r="D336" s="222"/>
      <c r="E336" s="66"/>
      <c r="F336" s="342"/>
      <c r="G336" s="91"/>
      <c r="H336" s="91"/>
      <c r="I336" s="101"/>
      <c r="J336" s="101"/>
      <c r="K336" s="101"/>
      <c r="L336" s="101"/>
      <c r="M336" s="101"/>
      <c r="N336" s="101"/>
      <c r="O336" s="350"/>
      <c r="P336" s="101"/>
      <c r="Q336" s="102"/>
      <c r="R336" s="319"/>
      <c r="S336" s="343"/>
      <c r="T336" s="344"/>
      <c r="U336" s="344"/>
      <c r="V336" s="344"/>
      <c r="W336" s="344"/>
      <c r="X336" s="344"/>
      <c r="Y336" s="344"/>
      <c r="Z336" s="344"/>
      <c r="AA336" s="345"/>
    </row>
    <row r="337" spans="1:27" ht="27.6">
      <c r="A337" s="210"/>
      <c r="B337" s="70">
        <f>+B334+1</f>
        <v>9</v>
      </c>
      <c r="C337" s="223" t="s">
        <v>131</v>
      </c>
      <c r="D337" s="224" t="s">
        <v>113</v>
      </c>
      <c r="E337" s="66" t="str">
        <f t="shared" ref="E337:E344" si="152">IF(ISBLANK(O337),"Enter D or S in column O",(ROUNDUP(SUM(G337:N337,P337:Q337),3)))</f>
        <v>Enter D or S in column O</v>
      </c>
      <c r="F337" s="75"/>
      <c r="G337" s="76"/>
      <c r="H337" s="76"/>
      <c r="I337" s="77"/>
      <c r="J337" s="77"/>
      <c r="K337" s="77"/>
      <c r="L337" s="77"/>
      <c r="M337" s="77"/>
      <c r="N337" s="77"/>
      <c r="O337" s="78"/>
      <c r="P337" s="79">
        <f>IF(O337="D",((SUM(G337:N337)*Fee!$C$38)),0)</f>
        <v>0</v>
      </c>
      <c r="Q337" s="80">
        <f>IF(O337="S",((SUM(G337:N337)*Fee!$D$38)),0)</f>
        <v>0</v>
      </c>
      <c r="R337" s="319"/>
      <c r="S337" s="81"/>
      <c r="T337" s="82">
        <f>IF(O337="D",S337*Fee!$C$38,S337*Fee!$D$38)</f>
        <v>0</v>
      </c>
      <c r="U337" s="82">
        <f t="shared" ref="U337:U344" si="153">S337+T337</f>
        <v>0</v>
      </c>
      <c r="V337" s="83"/>
      <c r="W337" s="82">
        <f>IF(O337="D",V337*Fee!$C$38,V337*Fee!$D$38)</f>
        <v>0</v>
      </c>
      <c r="X337" s="82">
        <f t="shared" ref="X337:X344" si="154">V337+W337</f>
        <v>0</v>
      </c>
      <c r="Y337" s="83"/>
      <c r="Z337" s="82">
        <f>IF(O337="D",Y337*Fee!$C$38,Y337*Fee!$D$38)</f>
        <v>0</v>
      </c>
      <c r="AA337" s="84">
        <f t="shared" ref="AA337:AA344" si="155">Y337+Z337</f>
        <v>0</v>
      </c>
    </row>
    <row r="338" spans="1:27" ht="27.6">
      <c r="A338" s="210"/>
      <c r="B338" s="70">
        <f t="shared" ref="B338:B344" si="156">+B337+1</f>
        <v>10</v>
      </c>
      <c r="C338" s="223" t="s">
        <v>132</v>
      </c>
      <c r="D338" s="224" t="s">
        <v>113</v>
      </c>
      <c r="E338" s="66" t="str">
        <f t="shared" si="152"/>
        <v>Enter D or S in column O</v>
      </c>
      <c r="F338" s="75"/>
      <c r="G338" s="76"/>
      <c r="H338" s="76"/>
      <c r="I338" s="77"/>
      <c r="J338" s="77"/>
      <c r="K338" s="77"/>
      <c r="L338" s="77"/>
      <c r="M338" s="77"/>
      <c r="N338" s="77"/>
      <c r="O338" s="78"/>
      <c r="P338" s="79">
        <f>IF(O338="D",((SUM(G338:N338)*Fee!$C$38)),0)</f>
        <v>0</v>
      </c>
      <c r="Q338" s="80">
        <f>IF(O338="S",((SUM(G338:N338)*Fee!$D$38)),0)</f>
        <v>0</v>
      </c>
      <c r="R338" s="319"/>
      <c r="S338" s="81"/>
      <c r="T338" s="82">
        <f>IF(O338="D",S338*Fee!$C$38,S338*Fee!$D$38)</f>
        <v>0</v>
      </c>
      <c r="U338" s="82">
        <f t="shared" si="153"/>
        <v>0</v>
      </c>
      <c r="V338" s="83"/>
      <c r="W338" s="82">
        <f>IF(O338="D",V338*Fee!$C$38,V338*Fee!$D$38)</f>
        <v>0</v>
      </c>
      <c r="X338" s="82">
        <f t="shared" si="154"/>
        <v>0</v>
      </c>
      <c r="Y338" s="83"/>
      <c r="Z338" s="82">
        <f>IF(O338="D",Y338*Fee!$C$38,Y338*Fee!$D$38)</f>
        <v>0</v>
      </c>
      <c r="AA338" s="84">
        <f t="shared" si="155"/>
        <v>0</v>
      </c>
    </row>
    <row r="339" spans="1:27" ht="27.6">
      <c r="A339" s="210"/>
      <c r="B339" s="70">
        <f t="shared" si="156"/>
        <v>11</v>
      </c>
      <c r="C339" s="223" t="s">
        <v>133</v>
      </c>
      <c r="D339" s="224" t="s">
        <v>113</v>
      </c>
      <c r="E339" s="66" t="str">
        <f t="shared" si="152"/>
        <v>Enter D or S in column O</v>
      </c>
      <c r="F339" s="75"/>
      <c r="G339" s="76"/>
      <c r="H339" s="76"/>
      <c r="I339" s="77"/>
      <c r="J339" s="77"/>
      <c r="K339" s="77"/>
      <c r="L339" s="77"/>
      <c r="M339" s="77"/>
      <c r="N339" s="77"/>
      <c r="O339" s="78"/>
      <c r="P339" s="79">
        <f>IF(O339="D",((SUM(G339:N339)*Fee!$C$38)),0)</f>
        <v>0</v>
      </c>
      <c r="Q339" s="80">
        <f>IF(O339="S",((SUM(G339:N339)*Fee!$D$38)),0)</f>
        <v>0</v>
      </c>
      <c r="R339" s="319"/>
      <c r="S339" s="81"/>
      <c r="T339" s="82">
        <f>IF(O339="D",S339*Fee!$C$38,S339*Fee!$D$38)</f>
        <v>0</v>
      </c>
      <c r="U339" s="82">
        <f t="shared" si="153"/>
        <v>0</v>
      </c>
      <c r="V339" s="83"/>
      <c r="W339" s="82">
        <f>IF(O339="D",V339*Fee!$C$38,V339*Fee!$D$38)</f>
        <v>0</v>
      </c>
      <c r="X339" s="82">
        <f t="shared" si="154"/>
        <v>0</v>
      </c>
      <c r="Y339" s="83"/>
      <c r="Z339" s="82">
        <f>IF(O339="D",Y339*Fee!$C$38,Y339*Fee!$D$38)</f>
        <v>0</v>
      </c>
      <c r="AA339" s="84">
        <f t="shared" si="155"/>
        <v>0</v>
      </c>
    </row>
    <row r="340" spans="1:27" ht="27.6">
      <c r="A340" s="210"/>
      <c r="B340" s="70">
        <f t="shared" si="156"/>
        <v>12</v>
      </c>
      <c r="C340" s="223" t="s">
        <v>134</v>
      </c>
      <c r="D340" s="224" t="s">
        <v>113</v>
      </c>
      <c r="E340" s="66" t="str">
        <f t="shared" si="152"/>
        <v>Enter D or S in column O</v>
      </c>
      <c r="F340" s="75"/>
      <c r="G340" s="76"/>
      <c r="H340" s="76"/>
      <c r="I340" s="77"/>
      <c r="J340" s="77"/>
      <c r="K340" s="77"/>
      <c r="L340" s="77"/>
      <c r="M340" s="77"/>
      <c r="N340" s="77"/>
      <c r="O340" s="78"/>
      <c r="P340" s="79">
        <f>IF(O340="D",((SUM(G340:N340)*Fee!$C$38)),0)</f>
        <v>0</v>
      </c>
      <c r="Q340" s="80">
        <f>IF(O340="S",((SUM(G340:N340)*Fee!$D$38)),0)</f>
        <v>0</v>
      </c>
      <c r="R340" s="319"/>
      <c r="S340" s="81"/>
      <c r="T340" s="82">
        <f>IF(O340="D",S340*Fee!$C$38,S340*Fee!$D$38)</f>
        <v>0</v>
      </c>
      <c r="U340" s="82">
        <f t="shared" si="153"/>
        <v>0</v>
      </c>
      <c r="V340" s="83"/>
      <c r="W340" s="82">
        <f>IF(O340="D",V340*Fee!$C$38,V340*Fee!$D$38)</f>
        <v>0</v>
      </c>
      <c r="X340" s="82">
        <f t="shared" si="154"/>
        <v>0</v>
      </c>
      <c r="Y340" s="83"/>
      <c r="Z340" s="82">
        <f>IF(O340="D",Y340*Fee!$C$38,Y340*Fee!$D$38)</f>
        <v>0</v>
      </c>
      <c r="AA340" s="84">
        <f t="shared" si="155"/>
        <v>0</v>
      </c>
    </row>
    <row r="341" spans="1:27" ht="27.6">
      <c r="A341" s="210"/>
      <c r="B341" s="70">
        <f t="shared" si="156"/>
        <v>13</v>
      </c>
      <c r="C341" s="223" t="s">
        <v>135</v>
      </c>
      <c r="D341" s="224" t="s">
        <v>113</v>
      </c>
      <c r="E341" s="66" t="str">
        <f t="shared" si="152"/>
        <v>Enter D or S in column O</v>
      </c>
      <c r="F341" s="75"/>
      <c r="G341" s="76"/>
      <c r="H341" s="76"/>
      <c r="I341" s="77"/>
      <c r="J341" s="77"/>
      <c r="K341" s="77"/>
      <c r="L341" s="77"/>
      <c r="M341" s="77"/>
      <c r="N341" s="77"/>
      <c r="O341" s="78"/>
      <c r="P341" s="79">
        <f>IF(O341="D",((SUM(G341:N341)*Fee!$C$38)),0)</f>
        <v>0</v>
      </c>
      <c r="Q341" s="80">
        <f>IF(O341="S",((SUM(G341:N341)*Fee!$D$38)),0)</f>
        <v>0</v>
      </c>
      <c r="R341" s="319"/>
      <c r="S341" s="81"/>
      <c r="T341" s="82">
        <f>IF(O341="D",S341*Fee!$C$38,S341*Fee!$D$38)</f>
        <v>0</v>
      </c>
      <c r="U341" s="82">
        <f t="shared" si="153"/>
        <v>0</v>
      </c>
      <c r="V341" s="83"/>
      <c r="W341" s="82">
        <f>IF(O341="D",V341*Fee!$C$38,V341*Fee!$D$38)</f>
        <v>0</v>
      </c>
      <c r="X341" s="82">
        <f t="shared" si="154"/>
        <v>0</v>
      </c>
      <c r="Y341" s="83"/>
      <c r="Z341" s="82">
        <f>IF(O341="D",Y341*Fee!$C$38,Y341*Fee!$D$38)</f>
        <v>0</v>
      </c>
      <c r="AA341" s="84">
        <f t="shared" si="155"/>
        <v>0</v>
      </c>
    </row>
    <row r="342" spans="1:27" ht="27.6">
      <c r="A342" s="210"/>
      <c r="B342" s="70">
        <f t="shared" si="156"/>
        <v>14</v>
      </c>
      <c r="C342" s="223" t="s">
        <v>136</v>
      </c>
      <c r="D342" s="224" t="s">
        <v>113</v>
      </c>
      <c r="E342" s="66" t="str">
        <f t="shared" si="152"/>
        <v>Enter D or S in column O</v>
      </c>
      <c r="F342" s="75"/>
      <c r="G342" s="76"/>
      <c r="H342" s="76"/>
      <c r="I342" s="77"/>
      <c r="J342" s="77"/>
      <c r="K342" s="77"/>
      <c r="L342" s="77"/>
      <c r="M342" s="77"/>
      <c r="N342" s="77"/>
      <c r="O342" s="78"/>
      <c r="P342" s="79">
        <f>IF(O342="D",((SUM(G342:N342)*Fee!$C$38)),0)</f>
        <v>0</v>
      </c>
      <c r="Q342" s="80">
        <f>IF(O342="S",((SUM(G342:N342)*Fee!$D$38)),0)</f>
        <v>0</v>
      </c>
      <c r="R342" s="319"/>
      <c r="S342" s="81"/>
      <c r="T342" s="82">
        <f>IF(O342="D",S342*Fee!$C$38,S342*Fee!$D$38)</f>
        <v>0</v>
      </c>
      <c r="U342" s="82">
        <f t="shared" si="153"/>
        <v>0</v>
      </c>
      <c r="V342" s="83"/>
      <c r="W342" s="82">
        <f>IF(O342="D",V342*Fee!$C$38,V342*Fee!$D$38)</f>
        <v>0</v>
      </c>
      <c r="X342" s="82">
        <f t="shared" si="154"/>
        <v>0</v>
      </c>
      <c r="Y342" s="83"/>
      <c r="Z342" s="82">
        <f>IF(O342="D",Y342*Fee!$C$38,Y342*Fee!$D$38)</f>
        <v>0</v>
      </c>
      <c r="AA342" s="84">
        <f t="shared" si="155"/>
        <v>0</v>
      </c>
    </row>
    <row r="343" spans="1:27" ht="27.6">
      <c r="A343" s="210"/>
      <c r="B343" s="70">
        <f t="shared" si="156"/>
        <v>15</v>
      </c>
      <c r="C343" s="223" t="s">
        <v>137</v>
      </c>
      <c r="D343" s="224" t="s">
        <v>113</v>
      </c>
      <c r="E343" s="66" t="str">
        <f t="shared" si="152"/>
        <v>Enter D or S in column O</v>
      </c>
      <c r="F343" s="75"/>
      <c r="G343" s="76"/>
      <c r="H343" s="76"/>
      <c r="I343" s="77"/>
      <c r="J343" s="77"/>
      <c r="K343" s="77"/>
      <c r="L343" s="77"/>
      <c r="M343" s="77"/>
      <c r="N343" s="77"/>
      <c r="O343" s="78"/>
      <c r="P343" s="79">
        <f>IF(O343="D",((SUM(G343:N343)*Fee!$C$38)),0)</f>
        <v>0</v>
      </c>
      <c r="Q343" s="80">
        <f>IF(O343="S",((SUM(G343:N343)*Fee!$D$38)),0)</f>
        <v>0</v>
      </c>
      <c r="R343" s="319"/>
      <c r="S343" s="81"/>
      <c r="T343" s="82">
        <f>IF(O343="D",S343*Fee!$C$38,S343*Fee!$D$38)</f>
        <v>0</v>
      </c>
      <c r="U343" s="82">
        <f t="shared" si="153"/>
        <v>0</v>
      </c>
      <c r="V343" s="83"/>
      <c r="W343" s="82">
        <f>IF(O343="D",V343*Fee!$C$38,V343*Fee!$D$38)</f>
        <v>0</v>
      </c>
      <c r="X343" s="82">
        <f t="shared" si="154"/>
        <v>0</v>
      </c>
      <c r="Y343" s="83"/>
      <c r="Z343" s="82">
        <f>IF(O343="D",Y343*Fee!$C$38,Y343*Fee!$D$38)</f>
        <v>0</v>
      </c>
      <c r="AA343" s="84">
        <f t="shared" si="155"/>
        <v>0</v>
      </c>
    </row>
    <row r="344" spans="1:27" ht="27.6">
      <c r="A344" s="210"/>
      <c r="B344" s="70">
        <f t="shared" si="156"/>
        <v>16</v>
      </c>
      <c r="C344" s="223" t="s">
        <v>138</v>
      </c>
      <c r="D344" s="224" t="s">
        <v>113</v>
      </c>
      <c r="E344" s="66" t="str">
        <f t="shared" si="152"/>
        <v>Enter D or S in column O</v>
      </c>
      <c r="F344" s="75"/>
      <c r="G344" s="76"/>
      <c r="H344" s="76"/>
      <c r="I344" s="77"/>
      <c r="J344" s="77"/>
      <c r="K344" s="77"/>
      <c r="L344" s="77"/>
      <c r="M344" s="77"/>
      <c r="N344" s="77"/>
      <c r="O344" s="78"/>
      <c r="P344" s="79">
        <f>IF(O344="D",((SUM(G344:N344)*Fee!$C$38)),0)</f>
        <v>0</v>
      </c>
      <c r="Q344" s="80">
        <f>IF(O344="S",((SUM(G344:N344)*Fee!$D$38)),0)</f>
        <v>0</v>
      </c>
      <c r="R344" s="319"/>
      <c r="S344" s="81"/>
      <c r="T344" s="82">
        <f>IF(O344="D",S344*Fee!$C$38,S344*Fee!$D$38)</f>
        <v>0</v>
      </c>
      <c r="U344" s="82">
        <f t="shared" si="153"/>
        <v>0</v>
      </c>
      <c r="V344" s="83"/>
      <c r="W344" s="82">
        <f>IF(O344="D",V344*Fee!$C$38,V344*Fee!$D$38)</f>
        <v>0</v>
      </c>
      <c r="X344" s="82">
        <f t="shared" si="154"/>
        <v>0</v>
      </c>
      <c r="Y344" s="83"/>
      <c r="Z344" s="82">
        <f>IF(O344="D",Y344*Fee!$C$38,Y344*Fee!$D$38)</f>
        <v>0</v>
      </c>
      <c r="AA344" s="84">
        <f t="shared" si="155"/>
        <v>0</v>
      </c>
    </row>
    <row r="345" spans="1:27" ht="13.8">
      <c r="A345" s="210"/>
      <c r="B345" s="70"/>
      <c r="C345" s="222"/>
      <c r="D345" s="222"/>
      <c r="E345" s="66"/>
      <c r="F345" s="342"/>
      <c r="G345" s="91"/>
      <c r="H345" s="91"/>
      <c r="I345" s="101"/>
      <c r="J345" s="101"/>
      <c r="K345" s="101"/>
      <c r="L345" s="101"/>
      <c r="M345" s="101"/>
      <c r="N345" s="101"/>
      <c r="O345" s="350"/>
      <c r="P345" s="101"/>
      <c r="Q345" s="102"/>
      <c r="R345" s="319"/>
      <c r="S345" s="343"/>
      <c r="T345" s="344"/>
      <c r="U345" s="344"/>
      <c r="V345" s="344"/>
      <c r="W345" s="344"/>
      <c r="X345" s="344"/>
      <c r="Y345" s="344"/>
      <c r="Z345" s="344"/>
      <c r="AA345" s="345"/>
    </row>
    <row r="346" spans="1:27" ht="41.4">
      <c r="A346" s="220"/>
      <c r="B346" s="70"/>
      <c r="C346" s="221" t="s">
        <v>140</v>
      </c>
      <c r="D346" s="222"/>
      <c r="E346" s="66"/>
      <c r="F346" s="342"/>
      <c r="G346" s="91"/>
      <c r="H346" s="91"/>
      <c r="I346" s="101"/>
      <c r="J346" s="101"/>
      <c r="K346" s="101"/>
      <c r="L346" s="101"/>
      <c r="M346" s="101"/>
      <c r="N346" s="101"/>
      <c r="O346" s="350"/>
      <c r="P346" s="101"/>
      <c r="Q346" s="102"/>
      <c r="R346" s="319"/>
      <c r="S346" s="343"/>
      <c r="T346" s="344"/>
      <c r="U346" s="344"/>
      <c r="V346" s="344"/>
      <c r="W346" s="344"/>
      <c r="X346" s="344"/>
      <c r="Y346" s="344"/>
      <c r="Z346" s="344"/>
      <c r="AA346" s="345"/>
    </row>
    <row r="347" spans="1:27" ht="27.6">
      <c r="A347" s="210"/>
      <c r="B347" s="70">
        <f>+B344+1</f>
        <v>17</v>
      </c>
      <c r="C347" s="223" t="s">
        <v>131</v>
      </c>
      <c r="D347" s="224" t="s">
        <v>113</v>
      </c>
      <c r="E347" s="66" t="str">
        <f t="shared" ref="E347:E354" si="157">IF(ISBLANK(O347),"Enter D or S in column O",(ROUNDUP(SUM(G347:N347,P347:Q347),3)))</f>
        <v>Enter D or S in column O</v>
      </c>
      <c r="F347" s="75"/>
      <c r="G347" s="76"/>
      <c r="H347" s="76"/>
      <c r="I347" s="77"/>
      <c r="J347" s="77"/>
      <c r="K347" s="77"/>
      <c r="L347" s="77"/>
      <c r="M347" s="77"/>
      <c r="N347" s="77"/>
      <c r="O347" s="78"/>
      <c r="P347" s="79">
        <f>IF(O347="D",((SUM(G347:N347)*Fee!$C$38)),0)</f>
        <v>0</v>
      </c>
      <c r="Q347" s="80">
        <f>IF(O347="S",((SUM(G347:N347)*Fee!$D$38)),0)</f>
        <v>0</v>
      </c>
      <c r="R347" s="319"/>
      <c r="S347" s="81"/>
      <c r="T347" s="82">
        <f>IF(O347="D",S347*Fee!$C$38,S347*Fee!$D$38)</f>
        <v>0</v>
      </c>
      <c r="U347" s="82">
        <f t="shared" ref="U347:U354" si="158">S347+T347</f>
        <v>0</v>
      </c>
      <c r="V347" s="83"/>
      <c r="W347" s="82">
        <f>IF(O347="D",V347*Fee!$C$38,V347*Fee!$D$38)</f>
        <v>0</v>
      </c>
      <c r="X347" s="82">
        <f t="shared" ref="X347:X354" si="159">V347+W347</f>
        <v>0</v>
      </c>
      <c r="Y347" s="83"/>
      <c r="Z347" s="82">
        <f>IF(O347="D",Y347*Fee!$C$38,Y347*Fee!$D$38)</f>
        <v>0</v>
      </c>
      <c r="AA347" s="84">
        <f t="shared" ref="AA347:AA354" si="160">Y347+Z347</f>
        <v>0</v>
      </c>
    </row>
    <row r="348" spans="1:27" ht="27.6">
      <c r="A348" s="210"/>
      <c r="B348" s="70">
        <f t="shared" ref="B348:B354" si="161">+B347+1</f>
        <v>18</v>
      </c>
      <c r="C348" s="223" t="s">
        <v>132</v>
      </c>
      <c r="D348" s="224" t="s">
        <v>113</v>
      </c>
      <c r="E348" s="66" t="str">
        <f t="shared" si="157"/>
        <v>Enter D or S in column O</v>
      </c>
      <c r="F348" s="75"/>
      <c r="G348" s="76"/>
      <c r="H348" s="76"/>
      <c r="I348" s="77"/>
      <c r="J348" s="77"/>
      <c r="K348" s="77"/>
      <c r="L348" s="77"/>
      <c r="M348" s="77"/>
      <c r="N348" s="77"/>
      <c r="O348" s="78"/>
      <c r="P348" s="79">
        <f>IF(O348="D",((SUM(G348:N348)*Fee!$C$38)),0)</f>
        <v>0</v>
      </c>
      <c r="Q348" s="80">
        <f>IF(O348="S",((SUM(G348:N348)*Fee!$D$38)),0)</f>
        <v>0</v>
      </c>
      <c r="R348" s="319"/>
      <c r="S348" s="81"/>
      <c r="T348" s="82">
        <f>IF(O348="D",S348*Fee!$C$38,S348*Fee!$D$38)</f>
        <v>0</v>
      </c>
      <c r="U348" s="82">
        <f t="shared" si="158"/>
        <v>0</v>
      </c>
      <c r="V348" s="83"/>
      <c r="W348" s="82">
        <f>IF(O348="D",V348*Fee!$C$38,V348*Fee!$D$38)</f>
        <v>0</v>
      </c>
      <c r="X348" s="82">
        <f t="shared" si="159"/>
        <v>0</v>
      </c>
      <c r="Y348" s="83"/>
      <c r="Z348" s="82">
        <f>IF(O348="D",Y348*Fee!$C$38,Y348*Fee!$D$38)</f>
        <v>0</v>
      </c>
      <c r="AA348" s="84">
        <f t="shared" si="160"/>
        <v>0</v>
      </c>
    </row>
    <row r="349" spans="1:27" ht="27.6">
      <c r="A349" s="210"/>
      <c r="B349" s="70">
        <f t="shared" si="161"/>
        <v>19</v>
      </c>
      <c r="C349" s="223" t="s">
        <v>133</v>
      </c>
      <c r="D349" s="224" t="s">
        <v>113</v>
      </c>
      <c r="E349" s="66" t="str">
        <f t="shared" si="157"/>
        <v>Enter D or S in column O</v>
      </c>
      <c r="F349" s="75"/>
      <c r="G349" s="76"/>
      <c r="H349" s="76"/>
      <c r="I349" s="77"/>
      <c r="J349" s="77"/>
      <c r="K349" s="77"/>
      <c r="L349" s="77"/>
      <c r="M349" s="77"/>
      <c r="N349" s="77"/>
      <c r="O349" s="78"/>
      <c r="P349" s="79">
        <f>IF(O349="D",((SUM(G349:N349)*Fee!$C$38)),0)</f>
        <v>0</v>
      </c>
      <c r="Q349" s="80">
        <f>IF(O349="S",((SUM(G349:N349)*Fee!$D$38)),0)</f>
        <v>0</v>
      </c>
      <c r="R349" s="319"/>
      <c r="S349" s="81"/>
      <c r="T349" s="82">
        <f>IF(O349="D",S349*Fee!$C$38,S349*Fee!$D$38)</f>
        <v>0</v>
      </c>
      <c r="U349" s="82">
        <f t="shared" si="158"/>
        <v>0</v>
      </c>
      <c r="V349" s="83"/>
      <c r="W349" s="82">
        <f>IF(O349="D",V349*Fee!$C$38,V349*Fee!$D$38)</f>
        <v>0</v>
      </c>
      <c r="X349" s="82">
        <f t="shared" si="159"/>
        <v>0</v>
      </c>
      <c r="Y349" s="83"/>
      <c r="Z349" s="82">
        <f>IF(O349="D",Y349*Fee!$C$38,Y349*Fee!$D$38)</f>
        <v>0</v>
      </c>
      <c r="AA349" s="84">
        <f t="shared" si="160"/>
        <v>0</v>
      </c>
    </row>
    <row r="350" spans="1:27" ht="27.6">
      <c r="A350" s="210"/>
      <c r="B350" s="70">
        <f t="shared" si="161"/>
        <v>20</v>
      </c>
      <c r="C350" s="223" t="s">
        <v>134</v>
      </c>
      <c r="D350" s="224" t="s">
        <v>113</v>
      </c>
      <c r="E350" s="66" t="str">
        <f t="shared" si="157"/>
        <v>Enter D or S in column O</v>
      </c>
      <c r="F350" s="75"/>
      <c r="G350" s="76"/>
      <c r="H350" s="76"/>
      <c r="I350" s="77"/>
      <c r="J350" s="77"/>
      <c r="K350" s="77"/>
      <c r="L350" s="77"/>
      <c r="M350" s="77"/>
      <c r="N350" s="77"/>
      <c r="O350" s="78"/>
      <c r="P350" s="79">
        <f>IF(O350="D",((SUM(G350:N350)*Fee!$C$38)),0)</f>
        <v>0</v>
      </c>
      <c r="Q350" s="80">
        <f>IF(O350="S",((SUM(G350:N350)*Fee!$D$38)),0)</f>
        <v>0</v>
      </c>
      <c r="R350" s="319"/>
      <c r="S350" s="81"/>
      <c r="T350" s="82">
        <f>IF(O350="D",S350*Fee!$C$38,S350*Fee!$D$38)</f>
        <v>0</v>
      </c>
      <c r="U350" s="82">
        <f t="shared" si="158"/>
        <v>0</v>
      </c>
      <c r="V350" s="83"/>
      <c r="W350" s="82">
        <f>IF(O350="D",V350*Fee!$C$38,V350*Fee!$D$38)</f>
        <v>0</v>
      </c>
      <c r="X350" s="82">
        <f t="shared" si="159"/>
        <v>0</v>
      </c>
      <c r="Y350" s="83"/>
      <c r="Z350" s="82">
        <f>IF(O350="D",Y350*Fee!$C$38,Y350*Fee!$D$38)</f>
        <v>0</v>
      </c>
      <c r="AA350" s="84">
        <f t="shared" si="160"/>
        <v>0</v>
      </c>
    </row>
    <row r="351" spans="1:27" ht="27.6">
      <c r="A351" s="210"/>
      <c r="B351" s="70">
        <f t="shared" si="161"/>
        <v>21</v>
      </c>
      <c r="C351" s="223" t="s">
        <v>135</v>
      </c>
      <c r="D351" s="224" t="s">
        <v>113</v>
      </c>
      <c r="E351" s="66" t="str">
        <f t="shared" si="157"/>
        <v>Enter D or S in column O</v>
      </c>
      <c r="F351" s="75"/>
      <c r="G351" s="76"/>
      <c r="H351" s="76"/>
      <c r="I351" s="77"/>
      <c r="J351" s="77"/>
      <c r="K351" s="77"/>
      <c r="L351" s="77"/>
      <c r="M351" s="77"/>
      <c r="N351" s="77"/>
      <c r="O351" s="78"/>
      <c r="P351" s="79">
        <f>IF(O351="D",((SUM(G351:N351)*Fee!$C$38)),0)</f>
        <v>0</v>
      </c>
      <c r="Q351" s="80">
        <f>IF(O351="S",((SUM(G351:N351)*Fee!$D$38)),0)</f>
        <v>0</v>
      </c>
      <c r="R351" s="319"/>
      <c r="S351" s="81"/>
      <c r="T351" s="82">
        <f>IF(O351="D",S351*Fee!$C$38,S351*Fee!$D$38)</f>
        <v>0</v>
      </c>
      <c r="U351" s="82">
        <f t="shared" si="158"/>
        <v>0</v>
      </c>
      <c r="V351" s="83"/>
      <c r="W351" s="82">
        <f>IF(O351="D",V351*Fee!$C$38,V351*Fee!$D$38)</f>
        <v>0</v>
      </c>
      <c r="X351" s="82">
        <f t="shared" si="159"/>
        <v>0</v>
      </c>
      <c r="Y351" s="83"/>
      <c r="Z351" s="82">
        <f>IF(O351="D",Y351*Fee!$C$38,Y351*Fee!$D$38)</f>
        <v>0</v>
      </c>
      <c r="AA351" s="84">
        <f t="shared" si="160"/>
        <v>0</v>
      </c>
    </row>
    <row r="352" spans="1:27" ht="27.6">
      <c r="A352" s="210"/>
      <c r="B352" s="70">
        <f t="shared" si="161"/>
        <v>22</v>
      </c>
      <c r="C352" s="223" t="s">
        <v>136</v>
      </c>
      <c r="D352" s="224" t="s">
        <v>113</v>
      </c>
      <c r="E352" s="66" t="str">
        <f t="shared" si="157"/>
        <v>Enter D or S in column O</v>
      </c>
      <c r="F352" s="75"/>
      <c r="G352" s="76"/>
      <c r="H352" s="76"/>
      <c r="I352" s="77"/>
      <c r="J352" s="77"/>
      <c r="K352" s="77"/>
      <c r="L352" s="77"/>
      <c r="M352" s="77"/>
      <c r="N352" s="77"/>
      <c r="O352" s="78"/>
      <c r="P352" s="79">
        <f>IF(O352="D",((SUM(G352:N352)*Fee!$C$38)),0)</f>
        <v>0</v>
      </c>
      <c r="Q352" s="80">
        <f>IF(O352="S",((SUM(G352:N352)*Fee!$D$38)),0)</f>
        <v>0</v>
      </c>
      <c r="R352" s="319"/>
      <c r="S352" s="81"/>
      <c r="T352" s="82">
        <f>IF(O352="D",S352*Fee!$C$38,S352*Fee!$D$38)</f>
        <v>0</v>
      </c>
      <c r="U352" s="82">
        <f t="shared" si="158"/>
        <v>0</v>
      </c>
      <c r="V352" s="83"/>
      <c r="W352" s="82">
        <f>IF(O352="D",V352*Fee!$C$38,V352*Fee!$D$38)</f>
        <v>0</v>
      </c>
      <c r="X352" s="82">
        <f t="shared" si="159"/>
        <v>0</v>
      </c>
      <c r="Y352" s="83"/>
      <c r="Z352" s="82">
        <f>IF(O352="D",Y352*Fee!$C$38,Y352*Fee!$D$38)</f>
        <v>0</v>
      </c>
      <c r="AA352" s="84">
        <f t="shared" si="160"/>
        <v>0</v>
      </c>
    </row>
    <row r="353" spans="1:27" ht="27.6">
      <c r="A353" s="210"/>
      <c r="B353" s="70">
        <f t="shared" si="161"/>
        <v>23</v>
      </c>
      <c r="C353" s="223" t="s">
        <v>137</v>
      </c>
      <c r="D353" s="224" t="s">
        <v>113</v>
      </c>
      <c r="E353" s="66" t="str">
        <f t="shared" si="157"/>
        <v>Enter D or S in column O</v>
      </c>
      <c r="F353" s="75"/>
      <c r="G353" s="76"/>
      <c r="H353" s="76"/>
      <c r="I353" s="77"/>
      <c r="J353" s="77"/>
      <c r="K353" s="77"/>
      <c r="L353" s="77"/>
      <c r="M353" s="77"/>
      <c r="N353" s="77"/>
      <c r="O353" s="78"/>
      <c r="P353" s="79">
        <f>IF(O353="D",((SUM(G353:N353)*Fee!$C$38)),0)</f>
        <v>0</v>
      </c>
      <c r="Q353" s="80">
        <f>IF(O353="S",((SUM(G353:N353)*Fee!$D$38)),0)</f>
        <v>0</v>
      </c>
      <c r="R353" s="319"/>
      <c r="S353" s="81"/>
      <c r="T353" s="82">
        <f>IF(O353="D",S353*Fee!$C$38,S353*Fee!$D$38)</f>
        <v>0</v>
      </c>
      <c r="U353" s="82">
        <f t="shared" si="158"/>
        <v>0</v>
      </c>
      <c r="V353" s="83"/>
      <c r="W353" s="82">
        <f>IF(O353="D",V353*Fee!$C$38,V353*Fee!$D$38)</f>
        <v>0</v>
      </c>
      <c r="X353" s="82">
        <f t="shared" si="159"/>
        <v>0</v>
      </c>
      <c r="Y353" s="83"/>
      <c r="Z353" s="82">
        <f>IF(O353="D",Y353*Fee!$C$38,Y353*Fee!$D$38)</f>
        <v>0</v>
      </c>
      <c r="AA353" s="84">
        <f t="shared" si="160"/>
        <v>0</v>
      </c>
    </row>
    <row r="354" spans="1:27" ht="27.6">
      <c r="A354" s="210"/>
      <c r="B354" s="70">
        <f t="shared" si="161"/>
        <v>24</v>
      </c>
      <c r="C354" s="223" t="s">
        <v>138</v>
      </c>
      <c r="D354" s="224" t="s">
        <v>113</v>
      </c>
      <c r="E354" s="66" t="str">
        <f t="shared" si="157"/>
        <v>Enter D or S in column O</v>
      </c>
      <c r="F354" s="75"/>
      <c r="G354" s="76"/>
      <c r="H354" s="76"/>
      <c r="I354" s="77"/>
      <c r="J354" s="77"/>
      <c r="K354" s="77"/>
      <c r="L354" s="77"/>
      <c r="M354" s="77"/>
      <c r="N354" s="77"/>
      <c r="O354" s="78"/>
      <c r="P354" s="79">
        <f>IF(O354="D",((SUM(G354:N354)*Fee!$C$38)),0)</f>
        <v>0</v>
      </c>
      <c r="Q354" s="80">
        <f>IF(O354="S",((SUM(G354:N354)*Fee!$D$38)),0)</f>
        <v>0</v>
      </c>
      <c r="R354" s="319"/>
      <c r="S354" s="81"/>
      <c r="T354" s="82">
        <f>IF(O354="D",S354*Fee!$C$38,S354*Fee!$D$38)</f>
        <v>0</v>
      </c>
      <c r="U354" s="82">
        <f t="shared" si="158"/>
        <v>0</v>
      </c>
      <c r="V354" s="83"/>
      <c r="W354" s="82">
        <f>IF(O354="D",V354*Fee!$C$38,V354*Fee!$D$38)</f>
        <v>0</v>
      </c>
      <c r="X354" s="82">
        <f t="shared" si="159"/>
        <v>0</v>
      </c>
      <c r="Y354" s="83"/>
      <c r="Z354" s="82">
        <f>IF(O354="D",Y354*Fee!$C$38,Y354*Fee!$D$38)</f>
        <v>0</v>
      </c>
      <c r="AA354" s="84">
        <f t="shared" si="160"/>
        <v>0</v>
      </c>
    </row>
    <row r="355" spans="1:27" ht="13.8">
      <c r="A355" s="210"/>
      <c r="B355" s="70"/>
      <c r="C355" s="222"/>
      <c r="D355" s="222"/>
      <c r="E355" s="66"/>
      <c r="F355" s="342"/>
      <c r="G355" s="91"/>
      <c r="H355" s="91"/>
      <c r="I355" s="101"/>
      <c r="J355" s="101"/>
      <c r="K355" s="101"/>
      <c r="L355" s="101"/>
      <c r="M355" s="101"/>
      <c r="N355" s="101"/>
      <c r="O355" s="350"/>
      <c r="P355" s="101"/>
      <c r="Q355" s="102"/>
      <c r="R355" s="319"/>
      <c r="S355" s="343"/>
      <c r="T355" s="344"/>
      <c r="U355" s="344"/>
      <c r="V355" s="344"/>
      <c r="W355" s="344"/>
      <c r="X355" s="344"/>
      <c r="Y355" s="344"/>
      <c r="Z355" s="344"/>
      <c r="AA355" s="345"/>
    </row>
    <row r="356" spans="1:27" ht="41.4">
      <c r="A356" s="220"/>
      <c r="B356" s="70"/>
      <c r="C356" s="221" t="s">
        <v>141</v>
      </c>
      <c r="D356" s="222"/>
      <c r="E356" s="66"/>
      <c r="F356" s="342"/>
      <c r="G356" s="91"/>
      <c r="H356" s="91"/>
      <c r="I356" s="101"/>
      <c r="J356" s="101"/>
      <c r="K356" s="101"/>
      <c r="L356" s="101"/>
      <c r="M356" s="101"/>
      <c r="N356" s="101"/>
      <c r="O356" s="350"/>
      <c r="P356" s="101"/>
      <c r="Q356" s="102"/>
      <c r="R356" s="319"/>
      <c r="S356" s="343"/>
      <c r="T356" s="344"/>
      <c r="U356" s="344"/>
      <c r="V356" s="344"/>
      <c r="W356" s="344"/>
      <c r="X356" s="344"/>
      <c r="Y356" s="344"/>
      <c r="Z356" s="344"/>
      <c r="AA356" s="345"/>
    </row>
    <row r="357" spans="1:27" ht="27.6">
      <c r="A357" s="210"/>
      <c r="B357" s="70">
        <f>+B354+1</f>
        <v>25</v>
      </c>
      <c r="C357" s="223" t="s">
        <v>131</v>
      </c>
      <c r="D357" s="224" t="s">
        <v>113</v>
      </c>
      <c r="E357" s="66" t="str">
        <f t="shared" ref="E357:E364" si="162">IF(ISBLANK(O357),"Enter D or S in column O",(ROUNDUP(SUM(G357:N357,P357:Q357),3)))</f>
        <v>Enter D or S in column O</v>
      </c>
      <c r="F357" s="75"/>
      <c r="G357" s="76"/>
      <c r="H357" s="76"/>
      <c r="I357" s="77"/>
      <c r="J357" s="77"/>
      <c r="K357" s="77"/>
      <c r="L357" s="77"/>
      <c r="M357" s="77"/>
      <c r="N357" s="77"/>
      <c r="O357" s="78"/>
      <c r="P357" s="79">
        <f>IF(O357="D",((SUM(G357:N357)*Fee!$C$38)),0)</f>
        <v>0</v>
      </c>
      <c r="Q357" s="80">
        <f>IF(O357="S",((SUM(G357:N357)*Fee!$D$38)),0)</f>
        <v>0</v>
      </c>
      <c r="R357" s="319"/>
      <c r="S357" s="81"/>
      <c r="T357" s="82">
        <f>IF(O357="D",S357*Fee!$C$38,S357*Fee!$D$38)</f>
        <v>0</v>
      </c>
      <c r="U357" s="82">
        <f t="shared" ref="U357:U364" si="163">S357+T357</f>
        <v>0</v>
      </c>
      <c r="V357" s="83"/>
      <c r="W357" s="82">
        <f>IF(O357="D",V357*Fee!$C$38,V357*Fee!$D$38)</f>
        <v>0</v>
      </c>
      <c r="X357" s="82">
        <f t="shared" ref="X357:X364" si="164">V357+W357</f>
        <v>0</v>
      </c>
      <c r="Y357" s="83"/>
      <c r="Z357" s="82">
        <f>IF(O357="D",Y357*Fee!$C$38,Y357*Fee!$D$38)</f>
        <v>0</v>
      </c>
      <c r="AA357" s="84">
        <f t="shared" ref="AA357:AA364" si="165">Y357+Z357</f>
        <v>0</v>
      </c>
    </row>
    <row r="358" spans="1:27" ht="27.6">
      <c r="A358" s="210"/>
      <c r="B358" s="70">
        <f t="shared" ref="B358:B364" si="166">+B357+1</f>
        <v>26</v>
      </c>
      <c r="C358" s="223" t="s">
        <v>132</v>
      </c>
      <c r="D358" s="224" t="s">
        <v>113</v>
      </c>
      <c r="E358" s="66" t="str">
        <f t="shared" si="162"/>
        <v>Enter D or S in column O</v>
      </c>
      <c r="F358" s="75"/>
      <c r="G358" s="76"/>
      <c r="H358" s="76"/>
      <c r="I358" s="77"/>
      <c r="J358" s="77"/>
      <c r="K358" s="77"/>
      <c r="L358" s="77"/>
      <c r="M358" s="77"/>
      <c r="N358" s="77"/>
      <c r="O358" s="78"/>
      <c r="P358" s="79">
        <f>IF(O358="D",((SUM(G358:N358)*Fee!$C$38)),0)</f>
        <v>0</v>
      </c>
      <c r="Q358" s="80">
        <f>IF(O358="S",((SUM(G358:N358)*Fee!$D$38)),0)</f>
        <v>0</v>
      </c>
      <c r="R358" s="319"/>
      <c r="S358" s="81"/>
      <c r="T358" s="82">
        <f>IF(O358="D",S358*Fee!$C$38,S358*Fee!$D$38)</f>
        <v>0</v>
      </c>
      <c r="U358" s="82">
        <f t="shared" si="163"/>
        <v>0</v>
      </c>
      <c r="V358" s="83"/>
      <c r="W358" s="82">
        <f>IF(O358="D",V358*Fee!$C$38,V358*Fee!$D$38)</f>
        <v>0</v>
      </c>
      <c r="X358" s="82">
        <f t="shared" si="164"/>
        <v>0</v>
      </c>
      <c r="Y358" s="83"/>
      <c r="Z358" s="82">
        <f>IF(O358="D",Y358*Fee!$C$38,Y358*Fee!$D$38)</f>
        <v>0</v>
      </c>
      <c r="AA358" s="84">
        <f t="shared" si="165"/>
        <v>0</v>
      </c>
    </row>
    <row r="359" spans="1:27" ht="27.6">
      <c r="A359" s="210"/>
      <c r="B359" s="70">
        <f t="shared" si="166"/>
        <v>27</v>
      </c>
      <c r="C359" s="223" t="s">
        <v>133</v>
      </c>
      <c r="D359" s="224" t="s">
        <v>113</v>
      </c>
      <c r="E359" s="66" t="str">
        <f t="shared" si="162"/>
        <v>Enter D or S in column O</v>
      </c>
      <c r="F359" s="75"/>
      <c r="G359" s="76"/>
      <c r="H359" s="76"/>
      <c r="I359" s="77"/>
      <c r="J359" s="77"/>
      <c r="K359" s="77"/>
      <c r="L359" s="77"/>
      <c r="M359" s="77"/>
      <c r="N359" s="77"/>
      <c r="O359" s="78"/>
      <c r="P359" s="79">
        <f>IF(O359="D",((SUM(G359:N359)*Fee!$C$38)),0)</f>
        <v>0</v>
      </c>
      <c r="Q359" s="80">
        <f>IF(O359="S",((SUM(G359:N359)*Fee!$D$38)),0)</f>
        <v>0</v>
      </c>
      <c r="R359" s="319"/>
      <c r="S359" s="81"/>
      <c r="T359" s="82">
        <f>IF(O359="D",S359*Fee!$C$38,S359*Fee!$D$38)</f>
        <v>0</v>
      </c>
      <c r="U359" s="82">
        <f t="shared" si="163"/>
        <v>0</v>
      </c>
      <c r="V359" s="83"/>
      <c r="W359" s="82">
        <f>IF(O359="D",V359*Fee!$C$38,V359*Fee!$D$38)</f>
        <v>0</v>
      </c>
      <c r="X359" s="82">
        <f t="shared" si="164"/>
        <v>0</v>
      </c>
      <c r="Y359" s="83"/>
      <c r="Z359" s="82">
        <f>IF(O359="D",Y359*Fee!$C$38,Y359*Fee!$D$38)</f>
        <v>0</v>
      </c>
      <c r="AA359" s="84">
        <f t="shared" si="165"/>
        <v>0</v>
      </c>
    </row>
    <row r="360" spans="1:27" ht="27.6">
      <c r="A360" s="210"/>
      <c r="B360" s="70">
        <f t="shared" si="166"/>
        <v>28</v>
      </c>
      <c r="C360" s="223" t="s">
        <v>134</v>
      </c>
      <c r="D360" s="224" t="s">
        <v>113</v>
      </c>
      <c r="E360" s="66" t="str">
        <f t="shared" si="162"/>
        <v>Enter D or S in column O</v>
      </c>
      <c r="F360" s="75"/>
      <c r="G360" s="76"/>
      <c r="H360" s="76"/>
      <c r="I360" s="77"/>
      <c r="J360" s="77"/>
      <c r="K360" s="77"/>
      <c r="L360" s="77"/>
      <c r="M360" s="77"/>
      <c r="N360" s="77"/>
      <c r="O360" s="78"/>
      <c r="P360" s="79">
        <f>IF(O360="D",((SUM(G360:N360)*Fee!$C$38)),0)</f>
        <v>0</v>
      </c>
      <c r="Q360" s="80">
        <f>IF(O360="S",((SUM(G360:N360)*Fee!$D$38)),0)</f>
        <v>0</v>
      </c>
      <c r="R360" s="319"/>
      <c r="S360" s="81"/>
      <c r="T360" s="82">
        <f>IF(O360="D",S360*Fee!$C$38,S360*Fee!$D$38)</f>
        <v>0</v>
      </c>
      <c r="U360" s="82">
        <f t="shared" si="163"/>
        <v>0</v>
      </c>
      <c r="V360" s="83"/>
      <c r="W360" s="82">
        <f>IF(O360="D",V360*Fee!$C$38,V360*Fee!$D$38)</f>
        <v>0</v>
      </c>
      <c r="X360" s="82">
        <f t="shared" si="164"/>
        <v>0</v>
      </c>
      <c r="Y360" s="83"/>
      <c r="Z360" s="82">
        <f>IF(O360="D",Y360*Fee!$C$38,Y360*Fee!$D$38)</f>
        <v>0</v>
      </c>
      <c r="AA360" s="84">
        <f t="shared" si="165"/>
        <v>0</v>
      </c>
    </row>
    <row r="361" spans="1:27" ht="27.6">
      <c r="A361" s="210"/>
      <c r="B361" s="70">
        <f t="shared" si="166"/>
        <v>29</v>
      </c>
      <c r="C361" s="223" t="s">
        <v>135</v>
      </c>
      <c r="D361" s="224" t="s">
        <v>113</v>
      </c>
      <c r="E361" s="66" t="str">
        <f t="shared" si="162"/>
        <v>Enter D or S in column O</v>
      </c>
      <c r="F361" s="75"/>
      <c r="G361" s="76"/>
      <c r="H361" s="76"/>
      <c r="I361" s="77"/>
      <c r="J361" s="77"/>
      <c r="K361" s="77"/>
      <c r="L361" s="77"/>
      <c r="M361" s="77"/>
      <c r="N361" s="77"/>
      <c r="O361" s="78"/>
      <c r="P361" s="79">
        <f>IF(O361="D",((SUM(G361:N361)*Fee!$C$38)),0)</f>
        <v>0</v>
      </c>
      <c r="Q361" s="80">
        <f>IF(O361="S",((SUM(G361:N361)*Fee!$D$38)),0)</f>
        <v>0</v>
      </c>
      <c r="R361" s="319"/>
      <c r="S361" s="81"/>
      <c r="T361" s="82">
        <f>IF(O361="D",S361*Fee!$C$38,S361*Fee!$D$38)</f>
        <v>0</v>
      </c>
      <c r="U361" s="82">
        <f t="shared" si="163"/>
        <v>0</v>
      </c>
      <c r="V361" s="83"/>
      <c r="W361" s="82">
        <f>IF(O361="D",V361*Fee!$C$38,V361*Fee!$D$38)</f>
        <v>0</v>
      </c>
      <c r="X361" s="82">
        <f t="shared" si="164"/>
        <v>0</v>
      </c>
      <c r="Y361" s="83"/>
      <c r="Z361" s="82">
        <f>IF(O361="D",Y361*Fee!$C$38,Y361*Fee!$D$38)</f>
        <v>0</v>
      </c>
      <c r="AA361" s="84">
        <f t="shared" si="165"/>
        <v>0</v>
      </c>
    </row>
    <row r="362" spans="1:27" ht="27.6">
      <c r="A362" s="210"/>
      <c r="B362" s="70">
        <f t="shared" si="166"/>
        <v>30</v>
      </c>
      <c r="C362" s="223" t="s">
        <v>136</v>
      </c>
      <c r="D362" s="224" t="s">
        <v>113</v>
      </c>
      <c r="E362" s="66" t="str">
        <f t="shared" si="162"/>
        <v>Enter D or S in column O</v>
      </c>
      <c r="F362" s="75"/>
      <c r="G362" s="76"/>
      <c r="H362" s="76"/>
      <c r="I362" s="77"/>
      <c r="J362" s="77"/>
      <c r="K362" s="77"/>
      <c r="L362" s="77"/>
      <c r="M362" s="77"/>
      <c r="N362" s="77"/>
      <c r="O362" s="78"/>
      <c r="P362" s="79">
        <f>IF(O362="D",((SUM(G362:N362)*Fee!$C$38)),0)</f>
        <v>0</v>
      </c>
      <c r="Q362" s="80">
        <f>IF(O362="S",((SUM(G362:N362)*Fee!$D$38)),0)</f>
        <v>0</v>
      </c>
      <c r="R362" s="319"/>
      <c r="S362" s="81"/>
      <c r="T362" s="82">
        <f>IF(O362="D",S362*Fee!$C$38,S362*Fee!$D$38)</f>
        <v>0</v>
      </c>
      <c r="U362" s="82">
        <f t="shared" si="163"/>
        <v>0</v>
      </c>
      <c r="V362" s="83"/>
      <c r="W362" s="82">
        <f>IF(O362="D",V362*Fee!$C$38,V362*Fee!$D$38)</f>
        <v>0</v>
      </c>
      <c r="X362" s="82">
        <f t="shared" si="164"/>
        <v>0</v>
      </c>
      <c r="Y362" s="83"/>
      <c r="Z362" s="82">
        <f>IF(O362="D",Y362*Fee!$C$38,Y362*Fee!$D$38)</f>
        <v>0</v>
      </c>
      <c r="AA362" s="84">
        <f t="shared" si="165"/>
        <v>0</v>
      </c>
    </row>
    <row r="363" spans="1:27" ht="27.6">
      <c r="A363" s="210"/>
      <c r="B363" s="70">
        <f t="shared" si="166"/>
        <v>31</v>
      </c>
      <c r="C363" s="223" t="s">
        <v>137</v>
      </c>
      <c r="D363" s="224" t="s">
        <v>113</v>
      </c>
      <c r="E363" s="66" t="str">
        <f t="shared" si="162"/>
        <v>Enter D or S in column O</v>
      </c>
      <c r="F363" s="75"/>
      <c r="G363" s="76"/>
      <c r="H363" s="76"/>
      <c r="I363" s="77"/>
      <c r="J363" s="77"/>
      <c r="K363" s="77"/>
      <c r="L363" s="77"/>
      <c r="M363" s="77"/>
      <c r="N363" s="77"/>
      <c r="O363" s="78"/>
      <c r="P363" s="79">
        <f>IF(O363="D",((SUM(G363:N363)*Fee!$C$38)),0)</f>
        <v>0</v>
      </c>
      <c r="Q363" s="80">
        <f>IF(O363="S",((SUM(G363:N363)*Fee!$D$38)),0)</f>
        <v>0</v>
      </c>
      <c r="R363" s="319"/>
      <c r="S363" s="81"/>
      <c r="T363" s="82">
        <f>IF(O363="D",S363*Fee!$C$38,S363*Fee!$D$38)</f>
        <v>0</v>
      </c>
      <c r="U363" s="82">
        <f t="shared" si="163"/>
        <v>0</v>
      </c>
      <c r="V363" s="83"/>
      <c r="W363" s="82">
        <f>IF(O363="D",V363*Fee!$C$38,V363*Fee!$D$38)</f>
        <v>0</v>
      </c>
      <c r="X363" s="82">
        <f t="shared" si="164"/>
        <v>0</v>
      </c>
      <c r="Y363" s="83"/>
      <c r="Z363" s="82">
        <f>IF(O363="D",Y363*Fee!$C$38,Y363*Fee!$D$38)</f>
        <v>0</v>
      </c>
      <c r="AA363" s="84">
        <f t="shared" si="165"/>
        <v>0</v>
      </c>
    </row>
    <row r="364" spans="1:27" ht="27.6">
      <c r="A364" s="210"/>
      <c r="B364" s="70">
        <f t="shared" si="166"/>
        <v>32</v>
      </c>
      <c r="C364" s="223" t="s">
        <v>138</v>
      </c>
      <c r="D364" s="224" t="s">
        <v>113</v>
      </c>
      <c r="E364" s="66" t="str">
        <f t="shared" si="162"/>
        <v>Enter D or S in column O</v>
      </c>
      <c r="F364" s="75"/>
      <c r="G364" s="76"/>
      <c r="H364" s="76"/>
      <c r="I364" s="77"/>
      <c r="J364" s="77"/>
      <c r="K364" s="77"/>
      <c r="L364" s="77"/>
      <c r="M364" s="77"/>
      <c r="N364" s="77"/>
      <c r="O364" s="78"/>
      <c r="P364" s="79">
        <f>IF(O364="D",((SUM(G364:N364)*Fee!$C$38)),0)</f>
        <v>0</v>
      </c>
      <c r="Q364" s="80">
        <f>IF(O364="S",((SUM(G364:N364)*Fee!$D$38)),0)</f>
        <v>0</v>
      </c>
      <c r="R364" s="319"/>
      <c r="S364" s="81"/>
      <c r="T364" s="82">
        <f>IF(O364="D",S364*Fee!$C$38,S364*Fee!$D$38)</f>
        <v>0</v>
      </c>
      <c r="U364" s="82">
        <f t="shared" si="163"/>
        <v>0</v>
      </c>
      <c r="V364" s="83"/>
      <c r="W364" s="82">
        <f>IF(O364="D",V364*Fee!$C$38,V364*Fee!$D$38)</f>
        <v>0</v>
      </c>
      <c r="X364" s="82">
        <f t="shared" si="164"/>
        <v>0</v>
      </c>
      <c r="Y364" s="83"/>
      <c r="Z364" s="82">
        <f>IF(O364="D",Y364*Fee!$C$38,Y364*Fee!$D$38)</f>
        <v>0</v>
      </c>
      <c r="AA364" s="84">
        <f t="shared" si="165"/>
        <v>0</v>
      </c>
    </row>
    <row r="365" spans="1:27" ht="13.8">
      <c r="A365" s="210"/>
      <c r="B365" s="70"/>
      <c r="C365" s="222"/>
      <c r="D365" s="222"/>
      <c r="E365" s="66"/>
      <c r="F365" s="342"/>
      <c r="G365" s="91"/>
      <c r="H365" s="91"/>
      <c r="I365" s="101"/>
      <c r="J365" s="101"/>
      <c r="K365" s="101"/>
      <c r="L365" s="101"/>
      <c r="M365" s="101"/>
      <c r="N365" s="101"/>
      <c r="O365" s="350"/>
      <c r="P365" s="101"/>
      <c r="Q365" s="102"/>
      <c r="R365" s="319"/>
      <c r="S365" s="343"/>
      <c r="T365" s="344"/>
      <c r="U365" s="344"/>
      <c r="V365" s="344"/>
      <c r="W365" s="344"/>
      <c r="X365" s="344"/>
      <c r="Y365" s="344"/>
      <c r="Z365" s="344"/>
      <c r="AA365" s="345"/>
    </row>
    <row r="366" spans="1:27" ht="27.6">
      <c r="A366" s="220"/>
      <c r="B366" s="70"/>
      <c r="C366" s="221" t="s">
        <v>142</v>
      </c>
      <c r="D366" s="222"/>
      <c r="E366" s="66"/>
      <c r="F366" s="342"/>
      <c r="G366" s="91"/>
      <c r="H366" s="91"/>
      <c r="I366" s="101"/>
      <c r="J366" s="101"/>
      <c r="K366" s="101"/>
      <c r="L366" s="101"/>
      <c r="M366" s="101"/>
      <c r="N366" s="101"/>
      <c r="O366" s="350"/>
      <c r="P366" s="101"/>
      <c r="Q366" s="102"/>
      <c r="R366" s="319"/>
      <c r="S366" s="343"/>
      <c r="T366" s="344"/>
      <c r="U366" s="344"/>
      <c r="V366" s="344"/>
      <c r="W366" s="344"/>
      <c r="X366" s="344"/>
      <c r="Y366" s="344"/>
      <c r="Z366" s="344"/>
      <c r="AA366" s="345"/>
    </row>
    <row r="367" spans="1:27" ht="27.6">
      <c r="A367" s="210"/>
      <c r="B367" s="70">
        <f>+B364+1</f>
        <v>33</v>
      </c>
      <c r="C367" s="223" t="s">
        <v>131</v>
      </c>
      <c r="D367" s="224" t="s">
        <v>113</v>
      </c>
      <c r="E367" s="66" t="str">
        <f t="shared" ref="E367:E374" si="167">IF(ISBLANK(O367),"Enter D or S in column O",(ROUNDUP(SUM(G367:N367,P367:Q367),3)))</f>
        <v>Enter D or S in column O</v>
      </c>
      <c r="F367" s="75"/>
      <c r="G367" s="76"/>
      <c r="H367" s="76"/>
      <c r="I367" s="77"/>
      <c r="J367" s="77"/>
      <c r="K367" s="77"/>
      <c r="L367" s="77"/>
      <c r="M367" s="77"/>
      <c r="N367" s="77"/>
      <c r="O367" s="78"/>
      <c r="P367" s="79">
        <f>IF(O367="D",((SUM(G367:N367)*Fee!$C$38)),0)</f>
        <v>0</v>
      </c>
      <c r="Q367" s="80">
        <f>IF(O367="S",((SUM(G367:N367)*Fee!$D$38)),0)</f>
        <v>0</v>
      </c>
      <c r="R367" s="319"/>
      <c r="S367" s="81"/>
      <c r="T367" s="82">
        <f>IF(O367="D",S367*Fee!$C$38,S367*Fee!$D$38)</f>
        <v>0</v>
      </c>
      <c r="U367" s="82">
        <f t="shared" ref="U367:U374" si="168">S367+T367</f>
        <v>0</v>
      </c>
      <c r="V367" s="83"/>
      <c r="W367" s="82">
        <f>IF(O367="D",V367*Fee!$C$38,V367*Fee!$D$38)</f>
        <v>0</v>
      </c>
      <c r="X367" s="82">
        <f t="shared" ref="X367:X374" si="169">V367+W367</f>
        <v>0</v>
      </c>
      <c r="Y367" s="83"/>
      <c r="Z367" s="82">
        <f>IF(O367="D",Y367*Fee!$C$38,Y367*Fee!$D$38)</f>
        <v>0</v>
      </c>
      <c r="AA367" s="84">
        <f t="shared" ref="AA367:AA374" si="170">Y367+Z367</f>
        <v>0</v>
      </c>
    </row>
    <row r="368" spans="1:27" ht="27.6">
      <c r="A368" s="210"/>
      <c r="B368" s="70">
        <f t="shared" ref="B368:B374" si="171">+B367+1</f>
        <v>34</v>
      </c>
      <c r="C368" s="223" t="s">
        <v>132</v>
      </c>
      <c r="D368" s="224" t="s">
        <v>113</v>
      </c>
      <c r="E368" s="66" t="str">
        <f t="shared" si="167"/>
        <v>Enter D or S in column O</v>
      </c>
      <c r="F368" s="75"/>
      <c r="G368" s="76"/>
      <c r="H368" s="76"/>
      <c r="I368" s="77"/>
      <c r="J368" s="77"/>
      <c r="K368" s="77"/>
      <c r="L368" s="77"/>
      <c r="M368" s="77"/>
      <c r="N368" s="77"/>
      <c r="O368" s="78"/>
      <c r="P368" s="79">
        <f>IF(O368="D",((SUM(G368:N368)*Fee!$C$38)),0)</f>
        <v>0</v>
      </c>
      <c r="Q368" s="80">
        <f>IF(O368="S",((SUM(G368:N368)*Fee!$D$38)),0)</f>
        <v>0</v>
      </c>
      <c r="R368" s="319"/>
      <c r="S368" s="81"/>
      <c r="T368" s="82">
        <f>IF(O368="D",S368*Fee!$C$38,S368*Fee!$D$38)</f>
        <v>0</v>
      </c>
      <c r="U368" s="82">
        <f t="shared" si="168"/>
        <v>0</v>
      </c>
      <c r="V368" s="83"/>
      <c r="W368" s="82">
        <f>IF(O368="D",V368*Fee!$C$38,V368*Fee!$D$38)</f>
        <v>0</v>
      </c>
      <c r="X368" s="82">
        <f t="shared" si="169"/>
        <v>0</v>
      </c>
      <c r="Y368" s="83"/>
      <c r="Z368" s="82">
        <f>IF(O368="D",Y368*Fee!$C$38,Y368*Fee!$D$38)</f>
        <v>0</v>
      </c>
      <c r="AA368" s="84">
        <f t="shared" si="170"/>
        <v>0</v>
      </c>
    </row>
    <row r="369" spans="1:27" ht="27.6">
      <c r="A369" s="210"/>
      <c r="B369" s="70">
        <f t="shared" si="171"/>
        <v>35</v>
      </c>
      <c r="C369" s="223" t="s">
        <v>133</v>
      </c>
      <c r="D369" s="224" t="s">
        <v>113</v>
      </c>
      <c r="E369" s="66" t="str">
        <f t="shared" si="167"/>
        <v>Enter D or S in column O</v>
      </c>
      <c r="F369" s="75"/>
      <c r="G369" s="76"/>
      <c r="H369" s="76"/>
      <c r="I369" s="77"/>
      <c r="J369" s="77"/>
      <c r="K369" s="77"/>
      <c r="L369" s="77"/>
      <c r="M369" s="77"/>
      <c r="N369" s="77"/>
      <c r="O369" s="78"/>
      <c r="P369" s="79">
        <f>IF(O369="D",((SUM(G369:N369)*Fee!$C$38)),0)</f>
        <v>0</v>
      </c>
      <c r="Q369" s="80">
        <f>IF(O369="S",((SUM(G369:N369)*Fee!$D$38)),0)</f>
        <v>0</v>
      </c>
      <c r="R369" s="319"/>
      <c r="S369" s="81"/>
      <c r="T369" s="82">
        <f>IF(O369="D",S369*Fee!$C$38,S369*Fee!$D$38)</f>
        <v>0</v>
      </c>
      <c r="U369" s="82">
        <f t="shared" si="168"/>
        <v>0</v>
      </c>
      <c r="V369" s="83"/>
      <c r="W369" s="82">
        <f>IF(O369="D",V369*Fee!$C$38,V369*Fee!$D$38)</f>
        <v>0</v>
      </c>
      <c r="X369" s="82">
        <f t="shared" si="169"/>
        <v>0</v>
      </c>
      <c r="Y369" s="83"/>
      <c r="Z369" s="82">
        <f>IF(O369="D",Y369*Fee!$C$38,Y369*Fee!$D$38)</f>
        <v>0</v>
      </c>
      <c r="AA369" s="84">
        <f t="shared" si="170"/>
        <v>0</v>
      </c>
    </row>
    <row r="370" spans="1:27" ht="27.6">
      <c r="A370" s="210"/>
      <c r="B370" s="70">
        <f t="shared" si="171"/>
        <v>36</v>
      </c>
      <c r="C370" s="223" t="s">
        <v>134</v>
      </c>
      <c r="D370" s="224" t="s">
        <v>113</v>
      </c>
      <c r="E370" s="66" t="str">
        <f t="shared" si="167"/>
        <v>Enter D or S in column O</v>
      </c>
      <c r="F370" s="75"/>
      <c r="G370" s="76"/>
      <c r="H370" s="76"/>
      <c r="I370" s="77"/>
      <c r="J370" s="77"/>
      <c r="K370" s="77"/>
      <c r="L370" s="77"/>
      <c r="M370" s="77"/>
      <c r="N370" s="77"/>
      <c r="O370" s="78"/>
      <c r="P370" s="79">
        <f>IF(O370="D",((SUM(G370:N370)*Fee!$C$38)),0)</f>
        <v>0</v>
      </c>
      <c r="Q370" s="80">
        <f>IF(O370="S",((SUM(G370:N370)*Fee!$D$38)),0)</f>
        <v>0</v>
      </c>
      <c r="R370" s="319"/>
      <c r="S370" s="81"/>
      <c r="T370" s="82">
        <f>IF(O370="D",S370*Fee!$C$38,S370*Fee!$D$38)</f>
        <v>0</v>
      </c>
      <c r="U370" s="82">
        <f t="shared" si="168"/>
        <v>0</v>
      </c>
      <c r="V370" s="83"/>
      <c r="W370" s="82">
        <f>IF(O370="D",V370*Fee!$C$38,V370*Fee!$D$38)</f>
        <v>0</v>
      </c>
      <c r="X370" s="82">
        <f t="shared" si="169"/>
        <v>0</v>
      </c>
      <c r="Y370" s="83"/>
      <c r="Z370" s="82">
        <f>IF(O370="D",Y370*Fee!$C$38,Y370*Fee!$D$38)</f>
        <v>0</v>
      </c>
      <c r="AA370" s="84">
        <f t="shared" si="170"/>
        <v>0</v>
      </c>
    </row>
    <row r="371" spans="1:27" ht="27.6">
      <c r="A371" s="210"/>
      <c r="B371" s="70">
        <f t="shared" si="171"/>
        <v>37</v>
      </c>
      <c r="C371" s="223" t="s">
        <v>135</v>
      </c>
      <c r="D371" s="224" t="s">
        <v>113</v>
      </c>
      <c r="E371" s="66" t="str">
        <f t="shared" si="167"/>
        <v>Enter D or S in column O</v>
      </c>
      <c r="F371" s="75"/>
      <c r="G371" s="76"/>
      <c r="H371" s="76"/>
      <c r="I371" s="77"/>
      <c r="J371" s="77"/>
      <c r="K371" s="77"/>
      <c r="L371" s="77"/>
      <c r="M371" s="77"/>
      <c r="N371" s="77"/>
      <c r="O371" s="78"/>
      <c r="P371" s="79">
        <f>IF(O371="D",((SUM(G371:N371)*Fee!$C$38)),0)</f>
        <v>0</v>
      </c>
      <c r="Q371" s="80">
        <f>IF(O371="S",((SUM(G371:N371)*Fee!$D$38)),0)</f>
        <v>0</v>
      </c>
      <c r="R371" s="319"/>
      <c r="S371" s="81"/>
      <c r="T371" s="82">
        <f>IF(O371="D",S371*Fee!$C$38,S371*Fee!$D$38)</f>
        <v>0</v>
      </c>
      <c r="U371" s="82">
        <f t="shared" si="168"/>
        <v>0</v>
      </c>
      <c r="V371" s="83"/>
      <c r="W371" s="82">
        <f>IF(O371="D",V371*Fee!$C$38,V371*Fee!$D$38)</f>
        <v>0</v>
      </c>
      <c r="X371" s="82">
        <f t="shared" si="169"/>
        <v>0</v>
      </c>
      <c r="Y371" s="83"/>
      <c r="Z371" s="82">
        <f>IF(O371="D",Y371*Fee!$C$38,Y371*Fee!$D$38)</f>
        <v>0</v>
      </c>
      <c r="AA371" s="84">
        <f t="shared" si="170"/>
        <v>0</v>
      </c>
    </row>
    <row r="372" spans="1:27" ht="27.6">
      <c r="A372" s="210"/>
      <c r="B372" s="70">
        <f t="shared" si="171"/>
        <v>38</v>
      </c>
      <c r="C372" s="223" t="s">
        <v>136</v>
      </c>
      <c r="D372" s="224" t="s">
        <v>113</v>
      </c>
      <c r="E372" s="66" t="str">
        <f t="shared" si="167"/>
        <v>Enter D or S in column O</v>
      </c>
      <c r="F372" s="75"/>
      <c r="G372" s="76"/>
      <c r="H372" s="76"/>
      <c r="I372" s="77"/>
      <c r="J372" s="77"/>
      <c r="K372" s="77"/>
      <c r="L372" s="77"/>
      <c r="M372" s="77"/>
      <c r="N372" s="77"/>
      <c r="O372" s="78"/>
      <c r="P372" s="79">
        <f>IF(O372="D",((SUM(G372:N372)*Fee!$C$38)),0)</f>
        <v>0</v>
      </c>
      <c r="Q372" s="80">
        <f>IF(O372="S",((SUM(G372:N372)*Fee!$D$38)),0)</f>
        <v>0</v>
      </c>
      <c r="R372" s="319"/>
      <c r="S372" s="81"/>
      <c r="T372" s="82">
        <f>IF(O372="D",S372*Fee!$C$38,S372*Fee!$D$38)</f>
        <v>0</v>
      </c>
      <c r="U372" s="82">
        <f t="shared" si="168"/>
        <v>0</v>
      </c>
      <c r="V372" s="83"/>
      <c r="W372" s="82">
        <f>IF(O372="D",V372*Fee!$C$38,V372*Fee!$D$38)</f>
        <v>0</v>
      </c>
      <c r="X372" s="82">
        <f t="shared" si="169"/>
        <v>0</v>
      </c>
      <c r="Y372" s="83"/>
      <c r="Z372" s="82">
        <f>IF(O372="D",Y372*Fee!$C$38,Y372*Fee!$D$38)</f>
        <v>0</v>
      </c>
      <c r="AA372" s="84">
        <f t="shared" si="170"/>
        <v>0</v>
      </c>
    </row>
    <row r="373" spans="1:27" ht="27.6">
      <c r="A373" s="210"/>
      <c r="B373" s="70">
        <f t="shared" si="171"/>
        <v>39</v>
      </c>
      <c r="C373" s="223" t="s">
        <v>137</v>
      </c>
      <c r="D373" s="224" t="s">
        <v>113</v>
      </c>
      <c r="E373" s="66" t="str">
        <f t="shared" si="167"/>
        <v>Enter D or S in column O</v>
      </c>
      <c r="F373" s="75"/>
      <c r="G373" s="76"/>
      <c r="H373" s="76"/>
      <c r="I373" s="77"/>
      <c r="J373" s="77"/>
      <c r="K373" s="77"/>
      <c r="L373" s="77"/>
      <c r="M373" s="77"/>
      <c r="N373" s="77"/>
      <c r="O373" s="78"/>
      <c r="P373" s="79">
        <f>IF(O373="D",((SUM(G373:N373)*Fee!$C$38)),0)</f>
        <v>0</v>
      </c>
      <c r="Q373" s="80">
        <f>IF(O373="S",((SUM(G373:N373)*Fee!$D$38)),0)</f>
        <v>0</v>
      </c>
      <c r="R373" s="319"/>
      <c r="S373" s="81"/>
      <c r="T373" s="82">
        <f>IF(O373="D",S373*Fee!$C$38,S373*Fee!$D$38)</f>
        <v>0</v>
      </c>
      <c r="U373" s="82">
        <f t="shared" si="168"/>
        <v>0</v>
      </c>
      <c r="V373" s="83"/>
      <c r="W373" s="82">
        <f>IF(O373="D",V373*Fee!$C$38,V373*Fee!$D$38)</f>
        <v>0</v>
      </c>
      <c r="X373" s="82">
        <f t="shared" si="169"/>
        <v>0</v>
      </c>
      <c r="Y373" s="83"/>
      <c r="Z373" s="82">
        <f>IF(O373="D",Y373*Fee!$C$38,Y373*Fee!$D$38)</f>
        <v>0</v>
      </c>
      <c r="AA373" s="84">
        <f t="shared" si="170"/>
        <v>0</v>
      </c>
    </row>
    <row r="374" spans="1:27" ht="27.6">
      <c r="A374" s="210"/>
      <c r="B374" s="70">
        <f t="shared" si="171"/>
        <v>40</v>
      </c>
      <c r="C374" s="223" t="s">
        <v>138</v>
      </c>
      <c r="D374" s="224" t="s">
        <v>113</v>
      </c>
      <c r="E374" s="66" t="str">
        <f t="shared" si="167"/>
        <v>Enter D or S in column O</v>
      </c>
      <c r="F374" s="75"/>
      <c r="G374" s="76"/>
      <c r="H374" s="76"/>
      <c r="I374" s="77"/>
      <c r="J374" s="77"/>
      <c r="K374" s="77"/>
      <c r="L374" s="77"/>
      <c r="M374" s="77"/>
      <c r="N374" s="77"/>
      <c r="O374" s="78"/>
      <c r="P374" s="79">
        <f>IF(O374="D",((SUM(G374:N374)*Fee!$C$38)),0)</f>
        <v>0</v>
      </c>
      <c r="Q374" s="80">
        <f>IF(O374="S",((SUM(G374:N374)*Fee!$D$38)),0)</f>
        <v>0</v>
      </c>
      <c r="R374" s="319"/>
      <c r="S374" s="81"/>
      <c r="T374" s="82">
        <f>IF(O374="D",S374*Fee!$C$38,S374*Fee!$D$38)</f>
        <v>0</v>
      </c>
      <c r="U374" s="82">
        <f t="shared" si="168"/>
        <v>0</v>
      </c>
      <c r="V374" s="83"/>
      <c r="W374" s="82">
        <f>IF(O374="D",V374*Fee!$C$38,V374*Fee!$D$38)</f>
        <v>0</v>
      </c>
      <c r="X374" s="82">
        <f t="shared" si="169"/>
        <v>0</v>
      </c>
      <c r="Y374" s="83"/>
      <c r="Z374" s="82">
        <f>IF(O374="D",Y374*Fee!$C$38,Y374*Fee!$D$38)</f>
        <v>0</v>
      </c>
      <c r="AA374" s="84">
        <f t="shared" si="170"/>
        <v>0</v>
      </c>
    </row>
    <row r="375" spans="1:27" ht="13.8">
      <c r="A375" s="210"/>
      <c r="B375" s="70"/>
      <c r="C375" s="222"/>
      <c r="D375" s="222"/>
      <c r="E375" s="66"/>
      <c r="F375" s="342"/>
      <c r="G375" s="91"/>
      <c r="H375" s="91"/>
      <c r="I375" s="101"/>
      <c r="J375" s="101"/>
      <c r="K375" s="101"/>
      <c r="L375" s="101"/>
      <c r="M375" s="101"/>
      <c r="N375" s="101"/>
      <c r="O375" s="350"/>
      <c r="P375" s="101"/>
      <c r="Q375" s="102"/>
      <c r="R375" s="319"/>
      <c r="S375" s="343"/>
      <c r="T375" s="344"/>
      <c r="U375" s="344"/>
      <c r="V375" s="344"/>
      <c r="W375" s="344"/>
      <c r="X375" s="344"/>
      <c r="Y375" s="344"/>
      <c r="Z375" s="344"/>
      <c r="AA375" s="345"/>
    </row>
    <row r="376" spans="1:27" ht="27.6">
      <c r="A376" s="220"/>
      <c r="B376" s="70"/>
      <c r="C376" s="221" t="s">
        <v>143</v>
      </c>
      <c r="D376" s="222"/>
      <c r="E376" s="66"/>
      <c r="F376" s="342"/>
      <c r="G376" s="91"/>
      <c r="H376" s="91"/>
      <c r="I376" s="101"/>
      <c r="J376" s="101"/>
      <c r="K376" s="101"/>
      <c r="L376" s="101"/>
      <c r="M376" s="101"/>
      <c r="N376" s="101"/>
      <c r="O376" s="350"/>
      <c r="P376" s="101"/>
      <c r="Q376" s="102"/>
      <c r="R376" s="319"/>
      <c r="S376" s="343"/>
      <c r="T376" s="344"/>
      <c r="U376" s="344"/>
      <c r="V376" s="344"/>
      <c r="W376" s="344"/>
      <c r="X376" s="344"/>
      <c r="Y376" s="344"/>
      <c r="Z376" s="344"/>
      <c r="AA376" s="345"/>
    </row>
    <row r="377" spans="1:27" ht="27.6">
      <c r="A377" s="210"/>
      <c r="B377" s="70">
        <f>+B374+1</f>
        <v>41</v>
      </c>
      <c r="C377" s="223" t="s">
        <v>131</v>
      </c>
      <c r="D377" s="224" t="s">
        <v>113</v>
      </c>
      <c r="E377" s="66" t="str">
        <f t="shared" ref="E377:E384" si="172">IF(ISBLANK(O377),"Enter D or S in column O",(ROUNDUP(SUM(G377:N377,P377:Q377),3)))</f>
        <v>Enter D or S in column O</v>
      </c>
      <c r="F377" s="75"/>
      <c r="G377" s="76"/>
      <c r="H377" s="76"/>
      <c r="I377" s="77"/>
      <c r="J377" s="77"/>
      <c r="K377" s="77"/>
      <c r="L377" s="77"/>
      <c r="M377" s="77"/>
      <c r="N377" s="77"/>
      <c r="O377" s="78"/>
      <c r="P377" s="79">
        <f>IF(O377="D",((SUM(G377:N377)*Fee!$C$38)),0)</f>
        <v>0</v>
      </c>
      <c r="Q377" s="80">
        <f>IF(O377="S",((SUM(G377:N377)*Fee!$D$38)),0)</f>
        <v>0</v>
      </c>
      <c r="R377" s="319"/>
      <c r="S377" s="81"/>
      <c r="T377" s="82">
        <f>IF(O377="D",S377*Fee!$C$38,S377*Fee!$D$38)</f>
        <v>0</v>
      </c>
      <c r="U377" s="82">
        <f t="shared" ref="U377:U384" si="173">S377+T377</f>
        <v>0</v>
      </c>
      <c r="V377" s="83"/>
      <c r="W377" s="82">
        <f>IF(O377="D",V377*Fee!$C$38,V377*Fee!$D$38)</f>
        <v>0</v>
      </c>
      <c r="X377" s="82">
        <f t="shared" ref="X377:X384" si="174">V377+W377</f>
        <v>0</v>
      </c>
      <c r="Y377" s="83"/>
      <c r="Z377" s="82">
        <f>IF(O377="D",Y377*Fee!$C$38,Y377*Fee!$D$38)</f>
        <v>0</v>
      </c>
      <c r="AA377" s="84">
        <f t="shared" ref="AA377:AA384" si="175">Y377+Z377</f>
        <v>0</v>
      </c>
    </row>
    <row r="378" spans="1:27" ht="27.6">
      <c r="A378" s="210"/>
      <c r="B378" s="70">
        <f t="shared" ref="B378:B384" si="176">+B377+1</f>
        <v>42</v>
      </c>
      <c r="C378" s="223" t="s">
        <v>132</v>
      </c>
      <c r="D378" s="224" t="s">
        <v>113</v>
      </c>
      <c r="E378" s="66" t="str">
        <f t="shared" si="172"/>
        <v>Enter D or S in column O</v>
      </c>
      <c r="F378" s="75"/>
      <c r="G378" s="76"/>
      <c r="H378" s="76"/>
      <c r="I378" s="77"/>
      <c r="J378" s="77"/>
      <c r="K378" s="77"/>
      <c r="L378" s="77"/>
      <c r="M378" s="77"/>
      <c r="N378" s="77"/>
      <c r="O378" s="78"/>
      <c r="P378" s="79">
        <f>IF(O378="D",((SUM(G378:N378)*Fee!$C$38)),0)</f>
        <v>0</v>
      </c>
      <c r="Q378" s="80">
        <f>IF(O378="S",((SUM(G378:N378)*Fee!$D$38)),0)</f>
        <v>0</v>
      </c>
      <c r="R378" s="319"/>
      <c r="S378" s="81"/>
      <c r="T378" s="82">
        <f>IF(O378="D",S378*Fee!$C$38,S378*Fee!$D$38)</f>
        <v>0</v>
      </c>
      <c r="U378" s="82">
        <f t="shared" si="173"/>
        <v>0</v>
      </c>
      <c r="V378" s="83"/>
      <c r="W378" s="82">
        <f>IF(O378="D",V378*Fee!$C$38,V378*Fee!$D$38)</f>
        <v>0</v>
      </c>
      <c r="X378" s="82">
        <f t="shared" si="174"/>
        <v>0</v>
      </c>
      <c r="Y378" s="83"/>
      <c r="Z378" s="82">
        <f>IF(O378="D",Y378*Fee!$C$38,Y378*Fee!$D$38)</f>
        <v>0</v>
      </c>
      <c r="AA378" s="84">
        <f t="shared" si="175"/>
        <v>0</v>
      </c>
    </row>
    <row r="379" spans="1:27" ht="27.6">
      <c r="A379" s="210"/>
      <c r="B379" s="70">
        <f t="shared" si="176"/>
        <v>43</v>
      </c>
      <c r="C379" s="223" t="s">
        <v>133</v>
      </c>
      <c r="D379" s="224" t="s">
        <v>113</v>
      </c>
      <c r="E379" s="66" t="str">
        <f t="shared" si="172"/>
        <v>Enter D or S in column O</v>
      </c>
      <c r="F379" s="75"/>
      <c r="G379" s="76"/>
      <c r="H379" s="76"/>
      <c r="I379" s="77"/>
      <c r="J379" s="77"/>
      <c r="K379" s="77"/>
      <c r="L379" s="77"/>
      <c r="M379" s="77"/>
      <c r="N379" s="77"/>
      <c r="O379" s="78"/>
      <c r="P379" s="79">
        <f>IF(O379="D",((SUM(G379:N379)*Fee!$C$38)),0)</f>
        <v>0</v>
      </c>
      <c r="Q379" s="80">
        <f>IF(O379="S",((SUM(G379:N379)*Fee!$D$38)),0)</f>
        <v>0</v>
      </c>
      <c r="R379" s="319"/>
      <c r="S379" s="81"/>
      <c r="T379" s="82">
        <f>IF(O379="D",S379*Fee!$C$38,S379*Fee!$D$38)</f>
        <v>0</v>
      </c>
      <c r="U379" s="82">
        <f t="shared" si="173"/>
        <v>0</v>
      </c>
      <c r="V379" s="83"/>
      <c r="W379" s="82">
        <f>IF(O379="D",V379*Fee!$C$38,V379*Fee!$D$38)</f>
        <v>0</v>
      </c>
      <c r="X379" s="82">
        <f t="shared" si="174"/>
        <v>0</v>
      </c>
      <c r="Y379" s="83"/>
      <c r="Z379" s="82">
        <f>IF(O379="D",Y379*Fee!$C$38,Y379*Fee!$D$38)</f>
        <v>0</v>
      </c>
      <c r="AA379" s="84">
        <f t="shared" si="175"/>
        <v>0</v>
      </c>
    </row>
    <row r="380" spans="1:27" ht="27.6">
      <c r="A380" s="210"/>
      <c r="B380" s="70">
        <f t="shared" si="176"/>
        <v>44</v>
      </c>
      <c r="C380" s="223" t="s">
        <v>134</v>
      </c>
      <c r="D380" s="224" t="s">
        <v>113</v>
      </c>
      <c r="E380" s="66" t="str">
        <f t="shared" si="172"/>
        <v>Enter D or S in column O</v>
      </c>
      <c r="F380" s="75"/>
      <c r="G380" s="76"/>
      <c r="H380" s="76"/>
      <c r="I380" s="77"/>
      <c r="J380" s="77"/>
      <c r="K380" s="77"/>
      <c r="L380" s="77"/>
      <c r="M380" s="77"/>
      <c r="N380" s="77"/>
      <c r="O380" s="78"/>
      <c r="P380" s="79">
        <f>IF(O380="D",((SUM(G380:N380)*Fee!$C$38)),0)</f>
        <v>0</v>
      </c>
      <c r="Q380" s="80">
        <f>IF(O380="S",((SUM(G380:N380)*Fee!$D$38)),0)</f>
        <v>0</v>
      </c>
      <c r="R380" s="319"/>
      <c r="S380" s="81"/>
      <c r="T380" s="82">
        <f>IF(O380="D",S380*Fee!$C$38,S380*Fee!$D$38)</f>
        <v>0</v>
      </c>
      <c r="U380" s="82">
        <f t="shared" si="173"/>
        <v>0</v>
      </c>
      <c r="V380" s="83"/>
      <c r="W380" s="82">
        <f>IF(O380="D",V380*Fee!$C$38,V380*Fee!$D$38)</f>
        <v>0</v>
      </c>
      <c r="X380" s="82">
        <f t="shared" si="174"/>
        <v>0</v>
      </c>
      <c r="Y380" s="83"/>
      <c r="Z380" s="82">
        <f>IF(O380="D",Y380*Fee!$C$38,Y380*Fee!$D$38)</f>
        <v>0</v>
      </c>
      <c r="AA380" s="84">
        <f t="shared" si="175"/>
        <v>0</v>
      </c>
    </row>
    <row r="381" spans="1:27" ht="27.6">
      <c r="A381" s="210"/>
      <c r="B381" s="70">
        <f t="shared" si="176"/>
        <v>45</v>
      </c>
      <c r="C381" s="223" t="s">
        <v>135</v>
      </c>
      <c r="D381" s="224" t="s">
        <v>113</v>
      </c>
      <c r="E381" s="66" t="str">
        <f t="shared" si="172"/>
        <v>Enter D or S in column O</v>
      </c>
      <c r="F381" s="75"/>
      <c r="G381" s="76"/>
      <c r="H381" s="76"/>
      <c r="I381" s="77"/>
      <c r="J381" s="77"/>
      <c r="K381" s="77"/>
      <c r="L381" s="77"/>
      <c r="M381" s="77"/>
      <c r="N381" s="77"/>
      <c r="O381" s="78"/>
      <c r="P381" s="79">
        <f>IF(O381="D",((SUM(G381:N381)*Fee!$C$38)),0)</f>
        <v>0</v>
      </c>
      <c r="Q381" s="80">
        <f>IF(O381="S",((SUM(G381:N381)*Fee!$D$38)),0)</f>
        <v>0</v>
      </c>
      <c r="R381" s="319"/>
      <c r="S381" s="81"/>
      <c r="T381" s="82">
        <f>IF(O381="D",S381*Fee!$C$38,S381*Fee!$D$38)</f>
        <v>0</v>
      </c>
      <c r="U381" s="82">
        <f t="shared" si="173"/>
        <v>0</v>
      </c>
      <c r="V381" s="83"/>
      <c r="W381" s="82">
        <f>IF(O381="D",V381*Fee!$C$38,V381*Fee!$D$38)</f>
        <v>0</v>
      </c>
      <c r="X381" s="82">
        <f t="shared" si="174"/>
        <v>0</v>
      </c>
      <c r="Y381" s="83"/>
      <c r="Z381" s="82">
        <f>IF(O381="D",Y381*Fee!$C$38,Y381*Fee!$D$38)</f>
        <v>0</v>
      </c>
      <c r="AA381" s="84">
        <f t="shared" si="175"/>
        <v>0</v>
      </c>
    </row>
    <row r="382" spans="1:27" ht="27.6">
      <c r="A382" s="210"/>
      <c r="B382" s="70">
        <f t="shared" si="176"/>
        <v>46</v>
      </c>
      <c r="C382" s="223" t="s">
        <v>136</v>
      </c>
      <c r="D382" s="224" t="s">
        <v>113</v>
      </c>
      <c r="E382" s="66" t="str">
        <f t="shared" si="172"/>
        <v>Enter D or S in column O</v>
      </c>
      <c r="F382" s="75"/>
      <c r="G382" s="76"/>
      <c r="H382" s="76"/>
      <c r="I382" s="77"/>
      <c r="J382" s="77"/>
      <c r="K382" s="77"/>
      <c r="L382" s="77"/>
      <c r="M382" s="77"/>
      <c r="N382" s="77"/>
      <c r="O382" s="78"/>
      <c r="P382" s="79">
        <f>IF(O382="D",((SUM(G382:N382)*Fee!$C$38)),0)</f>
        <v>0</v>
      </c>
      <c r="Q382" s="80">
        <f>IF(O382="S",((SUM(G382:N382)*Fee!$D$38)),0)</f>
        <v>0</v>
      </c>
      <c r="R382" s="319"/>
      <c r="S382" s="81"/>
      <c r="T382" s="82">
        <f>IF(O382="D",S382*Fee!$C$38,S382*Fee!$D$38)</f>
        <v>0</v>
      </c>
      <c r="U382" s="82">
        <f t="shared" si="173"/>
        <v>0</v>
      </c>
      <c r="V382" s="83"/>
      <c r="W382" s="82">
        <f>IF(O382="D",V382*Fee!$C$38,V382*Fee!$D$38)</f>
        <v>0</v>
      </c>
      <c r="X382" s="82">
        <f t="shared" si="174"/>
        <v>0</v>
      </c>
      <c r="Y382" s="83"/>
      <c r="Z382" s="82">
        <f>IF(O382="D",Y382*Fee!$C$38,Y382*Fee!$D$38)</f>
        <v>0</v>
      </c>
      <c r="AA382" s="84">
        <f t="shared" si="175"/>
        <v>0</v>
      </c>
    </row>
    <row r="383" spans="1:27" ht="27.6">
      <c r="A383" s="210"/>
      <c r="B383" s="70">
        <f t="shared" si="176"/>
        <v>47</v>
      </c>
      <c r="C383" s="223" t="s">
        <v>137</v>
      </c>
      <c r="D383" s="224" t="s">
        <v>113</v>
      </c>
      <c r="E383" s="66" t="str">
        <f t="shared" si="172"/>
        <v>Enter D or S in column O</v>
      </c>
      <c r="F383" s="75"/>
      <c r="G383" s="76"/>
      <c r="H383" s="76"/>
      <c r="I383" s="77"/>
      <c r="J383" s="77"/>
      <c r="K383" s="77"/>
      <c r="L383" s="77"/>
      <c r="M383" s="77"/>
      <c r="N383" s="77"/>
      <c r="O383" s="78"/>
      <c r="P383" s="79">
        <f>IF(O383="D",((SUM(G383:N383)*Fee!$C$38)),0)</f>
        <v>0</v>
      </c>
      <c r="Q383" s="80">
        <f>IF(O383="S",((SUM(G383:N383)*Fee!$D$38)),0)</f>
        <v>0</v>
      </c>
      <c r="R383" s="319"/>
      <c r="S383" s="81"/>
      <c r="T383" s="82">
        <f>IF(O383="D",S383*Fee!$C$38,S383*Fee!$D$38)</f>
        <v>0</v>
      </c>
      <c r="U383" s="82">
        <f t="shared" si="173"/>
        <v>0</v>
      </c>
      <c r="V383" s="83"/>
      <c r="W383" s="82">
        <f>IF(O383="D",V383*Fee!$C$38,V383*Fee!$D$38)</f>
        <v>0</v>
      </c>
      <c r="X383" s="82">
        <f t="shared" si="174"/>
        <v>0</v>
      </c>
      <c r="Y383" s="83"/>
      <c r="Z383" s="82">
        <f>IF(O383="D",Y383*Fee!$C$38,Y383*Fee!$D$38)</f>
        <v>0</v>
      </c>
      <c r="AA383" s="84">
        <f t="shared" si="175"/>
        <v>0</v>
      </c>
    </row>
    <row r="384" spans="1:27" ht="27.6">
      <c r="A384" s="210"/>
      <c r="B384" s="70">
        <f t="shared" si="176"/>
        <v>48</v>
      </c>
      <c r="C384" s="223" t="s">
        <v>138</v>
      </c>
      <c r="D384" s="224" t="s">
        <v>113</v>
      </c>
      <c r="E384" s="66" t="str">
        <f t="shared" si="172"/>
        <v>Enter D or S in column O</v>
      </c>
      <c r="F384" s="75"/>
      <c r="G384" s="76"/>
      <c r="H384" s="76"/>
      <c r="I384" s="77"/>
      <c r="J384" s="77"/>
      <c r="K384" s="77"/>
      <c r="L384" s="77"/>
      <c r="M384" s="77"/>
      <c r="N384" s="77"/>
      <c r="O384" s="78"/>
      <c r="P384" s="79">
        <f>IF(O384="D",((SUM(G384:N384)*Fee!$C$38)),0)</f>
        <v>0</v>
      </c>
      <c r="Q384" s="80">
        <f>IF(O384="S",((SUM(G384:N384)*Fee!$D$38)),0)</f>
        <v>0</v>
      </c>
      <c r="R384" s="319"/>
      <c r="S384" s="81"/>
      <c r="T384" s="82">
        <f>IF(O384="D",S384*Fee!$C$38,S384*Fee!$D$38)</f>
        <v>0</v>
      </c>
      <c r="U384" s="82">
        <f t="shared" si="173"/>
        <v>0</v>
      </c>
      <c r="V384" s="83"/>
      <c r="W384" s="82">
        <f>IF(O384="D",V384*Fee!$C$38,V384*Fee!$D$38)</f>
        <v>0</v>
      </c>
      <c r="X384" s="82">
        <f t="shared" si="174"/>
        <v>0</v>
      </c>
      <c r="Y384" s="83"/>
      <c r="Z384" s="82">
        <f>IF(O384="D",Y384*Fee!$C$38,Y384*Fee!$D$38)</f>
        <v>0</v>
      </c>
      <c r="AA384" s="84">
        <f t="shared" si="175"/>
        <v>0</v>
      </c>
    </row>
    <row r="385" spans="1:27" ht="13.8">
      <c r="A385" s="210"/>
      <c r="B385" s="70"/>
      <c r="C385" s="222"/>
      <c r="D385" s="222"/>
      <c r="E385" s="66"/>
      <c r="F385" s="342"/>
      <c r="G385" s="91"/>
      <c r="H385" s="91"/>
      <c r="I385" s="101"/>
      <c r="J385" s="101"/>
      <c r="K385" s="101"/>
      <c r="L385" s="101"/>
      <c r="M385" s="101"/>
      <c r="N385" s="101"/>
      <c r="O385" s="350"/>
      <c r="P385" s="101"/>
      <c r="Q385" s="102"/>
      <c r="R385" s="319"/>
      <c r="S385" s="343"/>
      <c r="T385" s="344"/>
      <c r="U385" s="344"/>
      <c r="V385" s="344"/>
      <c r="W385" s="344"/>
      <c r="X385" s="344"/>
      <c r="Y385" s="344"/>
      <c r="Z385" s="344"/>
      <c r="AA385" s="345"/>
    </row>
    <row r="386" spans="1:27" ht="13.8">
      <c r="A386" s="220"/>
      <c r="B386" s="70"/>
      <c r="C386" s="222" t="s">
        <v>144</v>
      </c>
      <c r="D386" s="222"/>
      <c r="E386" s="66"/>
      <c r="F386" s="342"/>
      <c r="G386" s="91"/>
      <c r="H386" s="91"/>
      <c r="I386" s="101"/>
      <c r="J386" s="101"/>
      <c r="K386" s="101"/>
      <c r="L386" s="101"/>
      <c r="M386" s="101"/>
      <c r="N386" s="101"/>
      <c r="O386" s="350"/>
      <c r="P386" s="101"/>
      <c r="Q386" s="102"/>
      <c r="R386" s="319"/>
      <c r="S386" s="343"/>
      <c r="T386" s="344"/>
      <c r="U386" s="344"/>
      <c r="V386" s="344"/>
      <c r="W386" s="344"/>
      <c r="X386" s="344"/>
      <c r="Y386" s="344"/>
      <c r="Z386" s="344"/>
      <c r="AA386" s="345"/>
    </row>
    <row r="387" spans="1:27" ht="27.6">
      <c r="A387" s="210"/>
      <c r="B387" s="70">
        <f>+B384+1</f>
        <v>49</v>
      </c>
      <c r="C387" s="223" t="s">
        <v>131</v>
      </c>
      <c r="D387" s="224" t="s">
        <v>56</v>
      </c>
      <c r="E387" s="66" t="str">
        <f t="shared" ref="E387:E394" si="177">IF(ISBLANK(O387),"Enter D or S in column O",(ROUNDUP(SUM(G387:N387,P387:Q387),3)))</f>
        <v>Enter D or S in column O</v>
      </c>
      <c r="F387" s="75"/>
      <c r="G387" s="76"/>
      <c r="H387" s="76"/>
      <c r="I387" s="77"/>
      <c r="J387" s="77"/>
      <c r="K387" s="77"/>
      <c r="L387" s="77"/>
      <c r="M387" s="77"/>
      <c r="N387" s="77"/>
      <c r="O387" s="78"/>
      <c r="P387" s="79">
        <f>IF(O387="D",((SUM(G387:N387)*Fee!$C$38)),0)</f>
        <v>0</v>
      </c>
      <c r="Q387" s="80">
        <f>IF(O387="S",((SUM(G387:N387)*Fee!$D$38)),0)</f>
        <v>0</v>
      </c>
      <c r="R387" s="319"/>
      <c r="S387" s="81"/>
      <c r="T387" s="82">
        <f>IF(O387="D",S387*Fee!$C$38,S387*Fee!$D$38)</f>
        <v>0</v>
      </c>
      <c r="U387" s="82">
        <f t="shared" ref="U387:U394" si="178">S387+T387</f>
        <v>0</v>
      </c>
      <c r="V387" s="83"/>
      <c r="W387" s="82">
        <f>IF(O387="D",V387*Fee!$C$38,V387*Fee!$D$38)</f>
        <v>0</v>
      </c>
      <c r="X387" s="82">
        <f t="shared" ref="X387:X394" si="179">V387+W387</f>
        <v>0</v>
      </c>
      <c r="Y387" s="83"/>
      <c r="Z387" s="82">
        <f>IF(O387="D",Y387*Fee!$C$38,Y387*Fee!$D$38)</f>
        <v>0</v>
      </c>
      <c r="AA387" s="84">
        <f t="shared" ref="AA387:AA394" si="180">Y387+Z387</f>
        <v>0</v>
      </c>
    </row>
    <row r="388" spans="1:27" ht="27.6">
      <c r="A388" s="210"/>
      <c r="B388" s="70">
        <f t="shared" ref="B388:B394" si="181">+B387+1</f>
        <v>50</v>
      </c>
      <c r="C388" s="223" t="s">
        <v>132</v>
      </c>
      <c r="D388" s="224" t="s">
        <v>56</v>
      </c>
      <c r="E388" s="66" t="str">
        <f t="shared" si="177"/>
        <v>Enter D or S in column O</v>
      </c>
      <c r="F388" s="75"/>
      <c r="G388" s="76"/>
      <c r="H388" s="76"/>
      <c r="I388" s="77"/>
      <c r="J388" s="77"/>
      <c r="K388" s="77"/>
      <c r="L388" s="77"/>
      <c r="M388" s="77"/>
      <c r="N388" s="77"/>
      <c r="O388" s="78"/>
      <c r="P388" s="79">
        <f>IF(O388="D",((SUM(G388:N388)*Fee!$C$38)),0)</f>
        <v>0</v>
      </c>
      <c r="Q388" s="80">
        <f>IF(O388="S",((SUM(G388:N388)*Fee!$D$38)),0)</f>
        <v>0</v>
      </c>
      <c r="R388" s="319"/>
      <c r="S388" s="81"/>
      <c r="T388" s="82">
        <f>IF(O388="D",S388*Fee!$C$38,S388*Fee!$D$38)</f>
        <v>0</v>
      </c>
      <c r="U388" s="82">
        <f t="shared" si="178"/>
        <v>0</v>
      </c>
      <c r="V388" s="83"/>
      <c r="W388" s="82">
        <f>IF(O388="D",V388*Fee!$C$38,V388*Fee!$D$38)</f>
        <v>0</v>
      </c>
      <c r="X388" s="82">
        <f t="shared" si="179"/>
        <v>0</v>
      </c>
      <c r="Y388" s="83"/>
      <c r="Z388" s="82">
        <f>IF(O388="D",Y388*Fee!$C$38,Y388*Fee!$D$38)</f>
        <v>0</v>
      </c>
      <c r="AA388" s="84">
        <f t="shared" si="180"/>
        <v>0</v>
      </c>
    </row>
    <row r="389" spans="1:27" ht="27.6">
      <c r="A389" s="210"/>
      <c r="B389" s="70">
        <f t="shared" si="181"/>
        <v>51</v>
      </c>
      <c r="C389" s="223" t="s">
        <v>133</v>
      </c>
      <c r="D389" s="224" t="s">
        <v>56</v>
      </c>
      <c r="E389" s="66" t="str">
        <f t="shared" si="177"/>
        <v>Enter D or S in column O</v>
      </c>
      <c r="F389" s="75"/>
      <c r="G389" s="76"/>
      <c r="H389" s="76"/>
      <c r="I389" s="77"/>
      <c r="J389" s="77"/>
      <c r="K389" s="77"/>
      <c r="L389" s="77"/>
      <c r="M389" s="77"/>
      <c r="N389" s="77"/>
      <c r="O389" s="78"/>
      <c r="P389" s="79">
        <f>IF(O389="D",((SUM(G389:N389)*Fee!$C$38)),0)</f>
        <v>0</v>
      </c>
      <c r="Q389" s="80">
        <f>IF(O389="S",((SUM(G389:N389)*Fee!$D$38)),0)</f>
        <v>0</v>
      </c>
      <c r="R389" s="319"/>
      <c r="S389" s="81"/>
      <c r="T389" s="82">
        <f>IF(O389="D",S389*Fee!$C$38,S389*Fee!$D$38)</f>
        <v>0</v>
      </c>
      <c r="U389" s="82">
        <f t="shared" si="178"/>
        <v>0</v>
      </c>
      <c r="V389" s="83"/>
      <c r="W389" s="82">
        <f>IF(O389="D",V389*Fee!$C$38,V389*Fee!$D$38)</f>
        <v>0</v>
      </c>
      <c r="X389" s="82">
        <f t="shared" si="179"/>
        <v>0</v>
      </c>
      <c r="Y389" s="83"/>
      <c r="Z389" s="82">
        <f>IF(O389="D",Y389*Fee!$C$38,Y389*Fee!$D$38)</f>
        <v>0</v>
      </c>
      <c r="AA389" s="84">
        <f t="shared" si="180"/>
        <v>0</v>
      </c>
    </row>
    <row r="390" spans="1:27" ht="27.6">
      <c r="A390" s="210"/>
      <c r="B390" s="70">
        <f t="shared" si="181"/>
        <v>52</v>
      </c>
      <c r="C390" s="223" t="s">
        <v>134</v>
      </c>
      <c r="D390" s="224" t="s">
        <v>56</v>
      </c>
      <c r="E390" s="66" t="str">
        <f t="shared" si="177"/>
        <v>Enter D or S in column O</v>
      </c>
      <c r="F390" s="75"/>
      <c r="G390" s="76"/>
      <c r="H390" s="76"/>
      <c r="I390" s="77"/>
      <c r="J390" s="77"/>
      <c r="K390" s="77"/>
      <c r="L390" s="77"/>
      <c r="M390" s="77"/>
      <c r="N390" s="77"/>
      <c r="O390" s="78"/>
      <c r="P390" s="79">
        <f>IF(O390="D",((SUM(G390:N390)*Fee!$C$38)),0)</f>
        <v>0</v>
      </c>
      <c r="Q390" s="80">
        <f>IF(O390="S",((SUM(G390:N390)*Fee!$D$38)),0)</f>
        <v>0</v>
      </c>
      <c r="R390" s="319"/>
      <c r="S390" s="81"/>
      <c r="T390" s="82">
        <f>IF(O390="D",S390*Fee!$C$38,S390*Fee!$D$38)</f>
        <v>0</v>
      </c>
      <c r="U390" s="82">
        <f t="shared" si="178"/>
        <v>0</v>
      </c>
      <c r="V390" s="83"/>
      <c r="W390" s="82">
        <f>IF(O390="D",V390*Fee!$C$38,V390*Fee!$D$38)</f>
        <v>0</v>
      </c>
      <c r="X390" s="82">
        <f t="shared" si="179"/>
        <v>0</v>
      </c>
      <c r="Y390" s="83"/>
      <c r="Z390" s="82">
        <f>IF(O390="D",Y390*Fee!$C$38,Y390*Fee!$D$38)</f>
        <v>0</v>
      </c>
      <c r="AA390" s="84">
        <f t="shared" si="180"/>
        <v>0</v>
      </c>
    </row>
    <row r="391" spans="1:27" ht="27.6">
      <c r="A391" s="210"/>
      <c r="B391" s="70">
        <f t="shared" si="181"/>
        <v>53</v>
      </c>
      <c r="C391" s="223" t="s">
        <v>135</v>
      </c>
      <c r="D391" s="224" t="s">
        <v>56</v>
      </c>
      <c r="E391" s="66" t="str">
        <f t="shared" si="177"/>
        <v>Enter D or S in column O</v>
      </c>
      <c r="F391" s="75"/>
      <c r="G391" s="76"/>
      <c r="H391" s="76"/>
      <c r="I391" s="77"/>
      <c r="J391" s="77"/>
      <c r="K391" s="77"/>
      <c r="L391" s="77"/>
      <c r="M391" s="77"/>
      <c r="N391" s="77"/>
      <c r="O391" s="78"/>
      <c r="P391" s="79">
        <f>IF(O391="D",((SUM(G391:N391)*Fee!$C$38)),0)</f>
        <v>0</v>
      </c>
      <c r="Q391" s="80">
        <f>IF(O391="S",((SUM(G391:N391)*Fee!$D$38)),0)</f>
        <v>0</v>
      </c>
      <c r="R391" s="319"/>
      <c r="S391" s="81"/>
      <c r="T391" s="82">
        <f>IF(O391="D",S391*Fee!$C$38,S391*Fee!$D$38)</f>
        <v>0</v>
      </c>
      <c r="U391" s="82">
        <f t="shared" si="178"/>
        <v>0</v>
      </c>
      <c r="V391" s="83"/>
      <c r="W391" s="82">
        <f>IF(O391="D",V391*Fee!$C$38,V391*Fee!$D$38)</f>
        <v>0</v>
      </c>
      <c r="X391" s="82">
        <f t="shared" si="179"/>
        <v>0</v>
      </c>
      <c r="Y391" s="83"/>
      <c r="Z391" s="82">
        <f>IF(O391="D",Y391*Fee!$C$38,Y391*Fee!$D$38)</f>
        <v>0</v>
      </c>
      <c r="AA391" s="84">
        <f t="shared" si="180"/>
        <v>0</v>
      </c>
    </row>
    <row r="392" spans="1:27" ht="27.6">
      <c r="A392" s="210"/>
      <c r="B392" s="70">
        <f t="shared" si="181"/>
        <v>54</v>
      </c>
      <c r="C392" s="223" t="s">
        <v>136</v>
      </c>
      <c r="D392" s="224" t="s">
        <v>56</v>
      </c>
      <c r="E392" s="66" t="str">
        <f t="shared" si="177"/>
        <v>Enter D or S in column O</v>
      </c>
      <c r="F392" s="75"/>
      <c r="G392" s="76"/>
      <c r="H392" s="76"/>
      <c r="I392" s="77"/>
      <c r="J392" s="77"/>
      <c r="K392" s="77"/>
      <c r="L392" s="77"/>
      <c r="M392" s="77"/>
      <c r="N392" s="77"/>
      <c r="O392" s="78"/>
      <c r="P392" s="79">
        <f>IF(O392="D",((SUM(G392:N392)*Fee!$C$38)),0)</f>
        <v>0</v>
      </c>
      <c r="Q392" s="80">
        <f>IF(O392="S",((SUM(G392:N392)*Fee!$D$38)),0)</f>
        <v>0</v>
      </c>
      <c r="R392" s="319"/>
      <c r="S392" s="81"/>
      <c r="T392" s="82">
        <f>IF(O392="D",S392*Fee!$C$38,S392*Fee!$D$38)</f>
        <v>0</v>
      </c>
      <c r="U392" s="82">
        <f t="shared" si="178"/>
        <v>0</v>
      </c>
      <c r="V392" s="83"/>
      <c r="W392" s="82">
        <f>IF(O392="D",V392*Fee!$C$38,V392*Fee!$D$38)</f>
        <v>0</v>
      </c>
      <c r="X392" s="82">
        <f t="shared" si="179"/>
        <v>0</v>
      </c>
      <c r="Y392" s="83"/>
      <c r="Z392" s="82">
        <f>IF(O392="D",Y392*Fee!$C$38,Y392*Fee!$D$38)</f>
        <v>0</v>
      </c>
      <c r="AA392" s="84">
        <f t="shared" si="180"/>
        <v>0</v>
      </c>
    </row>
    <row r="393" spans="1:27" ht="27.6">
      <c r="A393" s="210"/>
      <c r="B393" s="70">
        <f t="shared" si="181"/>
        <v>55</v>
      </c>
      <c r="C393" s="223" t="s">
        <v>137</v>
      </c>
      <c r="D393" s="224" t="s">
        <v>56</v>
      </c>
      <c r="E393" s="66" t="str">
        <f t="shared" si="177"/>
        <v>Enter D or S in column O</v>
      </c>
      <c r="F393" s="75"/>
      <c r="G393" s="76"/>
      <c r="H393" s="76"/>
      <c r="I393" s="77"/>
      <c r="J393" s="77"/>
      <c r="K393" s="77"/>
      <c r="L393" s="77"/>
      <c r="M393" s="77"/>
      <c r="N393" s="77"/>
      <c r="O393" s="78"/>
      <c r="P393" s="79">
        <f>IF(O393="D",((SUM(G393:N393)*Fee!$C$38)),0)</f>
        <v>0</v>
      </c>
      <c r="Q393" s="80">
        <f>IF(O393="S",((SUM(G393:N393)*Fee!$D$38)),0)</f>
        <v>0</v>
      </c>
      <c r="R393" s="319"/>
      <c r="S393" s="81"/>
      <c r="T393" s="82">
        <f>IF(O393="D",S393*Fee!$C$38,S393*Fee!$D$38)</f>
        <v>0</v>
      </c>
      <c r="U393" s="82">
        <f t="shared" si="178"/>
        <v>0</v>
      </c>
      <c r="V393" s="83"/>
      <c r="W393" s="82">
        <f>IF(O393="D",V393*Fee!$C$38,V393*Fee!$D$38)</f>
        <v>0</v>
      </c>
      <c r="X393" s="82">
        <f t="shared" si="179"/>
        <v>0</v>
      </c>
      <c r="Y393" s="83"/>
      <c r="Z393" s="82">
        <f>IF(O393="D",Y393*Fee!$C$38,Y393*Fee!$D$38)</f>
        <v>0</v>
      </c>
      <c r="AA393" s="84">
        <f t="shared" si="180"/>
        <v>0</v>
      </c>
    </row>
    <row r="394" spans="1:27" ht="27.6">
      <c r="A394" s="210"/>
      <c r="B394" s="70">
        <f t="shared" si="181"/>
        <v>56</v>
      </c>
      <c r="C394" s="223" t="s">
        <v>138</v>
      </c>
      <c r="D394" s="224" t="s">
        <v>56</v>
      </c>
      <c r="E394" s="66" t="str">
        <f t="shared" si="177"/>
        <v>Enter D or S in column O</v>
      </c>
      <c r="F394" s="75"/>
      <c r="G394" s="76"/>
      <c r="H394" s="76"/>
      <c r="I394" s="77"/>
      <c r="J394" s="77"/>
      <c r="K394" s="77"/>
      <c r="L394" s="77"/>
      <c r="M394" s="77"/>
      <c r="N394" s="77"/>
      <c r="O394" s="78"/>
      <c r="P394" s="79">
        <f>IF(O394="D",((SUM(G394:N394)*Fee!$C$38)),0)</f>
        <v>0</v>
      </c>
      <c r="Q394" s="80">
        <f>IF(O394="S",((SUM(G394:N394)*Fee!$D$38)),0)</f>
        <v>0</v>
      </c>
      <c r="R394" s="319"/>
      <c r="S394" s="81"/>
      <c r="T394" s="82">
        <f>IF(O394="D",S394*Fee!$C$38,S394*Fee!$D$38)</f>
        <v>0</v>
      </c>
      <c r="U394" s="82">
        <f t="shared" si="178"/>
        <v>0</v>
      </c>
      <c r="V394" s="83"/>
      <c r="W394" s="82">
        <f>IF(O394="D",V394*Fee!$C$38,V394*Fee!$D$38)</f>
        <v>0</v>
      </c>
      <c r="X394" s="82">
        <f t="shared" si="179"/>
        <v>0</v>
      </c>
      <c r="Y394" s="83"/>
      <c r="Z394" s="82">
        <f>IF(O394="D",Y394*Fee!$C$38,Y394*Fee!$D$38)</f>
        <v>0</v>
      </c>
      <c r="AA394" s="84">
        <f t="shared" si="180"/>
        <v>0</v>
      </c>
    </row>
    <row r="395" spans="1:27" ht="13.8">
      <c r="A395" s="210"/>
      <c r="B395" s="70"/>
      <c r="C395" s="222"/>
      <c r="D395" s="222"/>
      <c r="E395" s="66"/>
      <c r="F395" s="342"/>
      <c r="G395" s="91"/>
      <c r="H395" s="91"/>
      <c r="I395" s="101"/>
      <c r="J395" s="101"/>
      <c r="K395" s="101"/>
      <c r="L395" s="101"/>
      <c r="M395" s="101"/>
      <c r="N395" s="101"/>
      <c r="O395" s="350"/>
      <c r="P395" s="101"/>
      <c r="Q395" s="102"/>
      <c r="R395" s="319"/>
      <c r="S395" s="343"/>
      <c r="T395" s="344"/>
      <c r="U395" s="344"/>
      <c r="V395" s="344"/>
      <c r="W395" s="344"/>
      <c r="X395" s="344"/>
      <c r="Y395" s="344"/>
      <c r="Z395" s="344"/>
      <c r="AA395" s="345"/>
    </row>
    <row r="396" spans="1:27" ht="27.6">
      <c r="A396" s="220"/>
      <c r="B396" s="70"/>
      <c r="C396" s="221" t="s">
        <v>145</v>
      </c>
      <c r="D396" s="222"/>
      <c r="E396" s="66"/>
      <c r="F396" s="342"/>
      <c r="G396" s="91"/>
      <c r="H396" s="91"/>
      <c r="I396" s="101"/>
      <c r="J396" s="101"/>
      <c r="K396" s="101"/>
      <c r="L396" s="101"/>
      <c r="M396" s="101"/>
      <c r="N396" s="101"/>
      <c r="O396" s="350"/>
      <c r="P396" s="101"/>
      <c r="Q396" s="102"/>
      <c r="R396" s="319"/>
      <c r="S396" s="343"/>
      <c r="T396" s="344"/>
      <c r="U396" s="344"/>
      <c r="V396" s="344"/>
      <c r="W396" s="344"/>
      <c r="X396" s="344"/>
      <c r="Y396" s="344"/>
      <c r="Z396" s="344"/>
      <c r="AA396" s="345"/>
    </row>
    <row r="397" spans="1:27" ht="27.6">
      <c r="A397" s="210"/>
      <c r="B397" s="70">
        <f>+B394+1</f>
        <v>57</v>
      </c>
      <c r="C397" s="223" t="s">
        <v>131</v>
      </c>
      <c r="D397" s="224" t="s">
        <v>56</v>
      </c>
      <c r="E397" s="66" t="str">
        <f t="shared" ref="E397:E404" si="182">IF(ISBLANK(O397),"Enter D or S in column O",(ROUNDUP(SUM(G397:N397,P397:Q397),3)))</f>
        <v>Enter D or S in column O</v>
      </c>
      <c r="F397" s="75"/>
      <c r="G397" s="76"/>
      <c r="H397" s="76"/>
      <c r="I397" s="77"/>
      <c r="J397" s="77"/>
      <c r="K397" s="77"/>
      <c r="L397" s="77"/>
      <c r="M397" s="77"/>
      <c r="N397" s="77"/>
      <c r="O397" s="78"/>
      <c r="P397" s="79">
        <f>IF(O397="D",((SUM(G397:N397)*Fee!$C$38)),0)</f>
        <v>0</v>
      </c>
      <c r="Q397" s="80">
        <f>IF(O397="S",((SUM(G397:N397)*Fee!$D$38)),0)</f>
        <v>0</v>
      </c>
      <c r="R397" s="319"/>
      <c r="S397" s="81"/>
      <c r="T397" s="82">
        <f>IF(O397="D",S397*Fee!$C$38,S397*Fee!$D$38)</f>
        <v>0</v>
      </c>
      <c r="U397" s="82">
        <f t="shared" ref="U397:U404" si="183">S397+T397</f>
        <v>0</v>
      </c>
      <c r="V397" s="83"/>
      <c r="W397" s="82">
        <f>IF(O397="D",V397*Fee!$C$38,V397*Fee!$D$38)</f>
        <v>0</v>
      </c>
      <c r="X397" s="82">
        <f t="shared" ref="X397:X404" si="184">V397+W397</f>
        <v>0</v>
      </c>
      <c r="Y397" s="83"/>
      <c r="Z397" s="82">
        <f>IF(O397="D",Y397*Fee!$C$38,Y397*Fee!$D$38)</f>
        <v>0</v>
      </c>
      <c r="AA397" s="84">
        <f t="shared" ref="AA397:AA404" si="185">Y397+Z397</f>
        <v>0</v>
      </c>
    </row>
    <row r="398" spans="1:27" ht="27.6">
      <c r="A398" s="210"/>
      <c r="B398" s="70">
        <f t="shared" ref="B398:B404" si="186">+B397+1</f>
        <v>58</v>
      </c>
      <c r="C398" s="223" t="s">
        <v>132</v>
      </c>
      <c r="D398" s="224" t="s">
        <v>56</v>
      </c>
      <c r="E398" s="66" t="str">
        <f t="shared" si="182"/>
        <v>Enter D or S in column O</v>
      </c>
      <c r="F398" s="75"/>
      <c r="G398" s="76"/>
      <c r="H398" s="76"/>
      <c r="I398" s="77"/>
      <c r="J398" s="77"/>
      <c r="K398" s="77"/>
      <c r="L398" s="77"/>
      <c r="M398" s="77"/>
      <c r="N398" s="77"/>
      <c r="O398" s="78"/>
      <c r="P398" s="79">
        <f>IF(O398="D",((SUM(G398:N398)*Fee!$C$38)),0)</f>
        <v>0</v>
      </c>
      <c r="Q398" s="80">
        <f>IF(O398="S",((SUM(G398:N398)*Fee!$D$38)),0)</f>
        <v>0</v>
      </c>
      <c r="R398" s="319"/>
      <c r="S398" s="81"/>
      <c r="T398" s="82">
        <f>IF(O398="D",S398*Fee!$C$38,S398*Fee!$D$38)</f>
        <v>0</v>
      </c>
      <c r="U398" s="82">
        <f t="shared" si="183"/>
        <v>0</v>
      </c>
      <c r="V398" s="83"/>
      <c r="W398" s="82">
        <f>IF(O398="D",V398*Fee!$C$38,V398*Fee!$D$38)</f>
        <v>0</v>
      </c>
      <c r="X398" s="82">
        <f t="shared" si="184"/>
        <v>0</v>
      </c>
      <c r="Y398" s="83"/>
      <c r="Z398" s="82">
        <f>IF(O398="D",Y398*Fee!$C$38,Y398*Fee!$D$38)</f>
        <v>0</v>
      </c>
      <c r="AA398" s="84">
        <f t="shared" si="185"/>
        <v>0</v>
      </c>
    </row>
    <row r="399" spans="1:27" ht="27.6">
      <c r="A399" s="210"/>
      <c r="B399" s="70">
        <f t="shared" si="186"/>
        <v>59</v>
      </c>
      <c r="C399" s="223" t="s">
        <v>133</v>
      </c>
      <c r="D399" s="224" t="s">
        <v>56</v>
      </c>
      <c r="E399" s="66" t="str">
        <f t="shared" si="182"/>
        <v>Enter D or S in column O</v>
      </c>
      <c r="F399" s="75"/>
      <c r="G399" s="76"/>
      <c r="H399" s="76"/>
      <c r="I399" s="77"/>
      <c r="J399" s="77"/>
      <c r="K399" s="77"/>
      <c r="L399" s="77"/>
      <c r="M399" s="77"/>
      <c r="N399" s="77"/>
      <c r="O399" s="78"/>
      <c r="P399" s="79">
        <f>IF(O399="D",((SUM(G399:N399)*Fee!$C$38)),0)</f>
        <v>0</v>
      </c>
      <c r="Q399" s="80">
        <f>IF(O399="S",((SUM(G399:N399)*Fee!$D$38)),0)</f>
        <v>0</v>
      </c>
      <c r="R399" s="319"/>
      <c r="S399" s="81"/>
      <c r="T399" s="82">
        <f>IF(O399="D",S399*Fee!$C$38,S399*Fee!$D$38)</f>
        <v>0</v>
      </c>
      <c r="U399" s="82">
        <f t="shared" si="183"/>
        <v>0</v>
      </c>
      <c r="V399" s="83"/>
      <c r="W399" s="82">
        <f>IF(O399="D",V399*Fee!$C$38,V399*Fee!$D$38)</f>
        <v>0</v>
      </c>
      <c r="X399" s="82">
        <f t="shared" si="184"/>
        <v>0</v>
      </c>
      <c r="Y399" s="83"/>
      <c r="Z399" s="82">
        <f>IF(O399="D",Y399*Fee!$C$38,Y399*Fee!$D$38)</f>
        <v>0</v>
      </c>
      <c r="AA399" s="84">
        <f t="shared" si="185"/>
        <v>0</v>
      </c>
    </row>
    <row r="400" spans="1:27" ht="27.6">
      <c r="A400" s="210"/>
      <c r="B400" s="70">
        <f t="shared" si="186"/>
        <v>60</v>
      </c>
      <c r="C400" s="223" t="s">
        <v>134</v>
      </c>
      <c r="D400" s="224" t="s">
        <v>56</v>
      </c>
      <c r="E400" s="66" t="str">
        <f t="shared" si="182"/>
        <v>Enter D or S in column O</v>
      </c>
      <c r="F400" s="75"/>
      <c r="G400" s="76"/>
      <c r="H400" s="76"/>
      <c r="I400" s="77"/>
      <c r="J400" s="77"/>
      <c r="K400" s="77"/>
      <c r="L400" s="77"/>
      <c r="M400" s="77"/>
      <c r="N400" s="77"/>
      <c r="O400" s="78"/>
      <c r="P400" s="79">
        <f>IF(O400="D",((SUM(G400:N400)*Fee!$C$38)),0)</f>
        <v>0</v>
      </c>
      <c r="Q400" s="80">
        <f>IF(O400="S",((SUM(G400:N400)*Fee!$D$38)),0)</f>
        <v>0</v>
      </c>
      <c r="R400" s="319"/>
      <c r="S400" s="81"/>
      <c r="T400" s="82">
        <f>IF(O400="D",S400*Fee!$C$38,S400*Fee!$D$38)</f>
        <v>0</v>
      </c>
      <c r="U400" s="82">
        <f t="shared" si="183"/>
        <v>0</v>
      </c>
      <c r="V400" s="83"/>
      <c r="W400" s="82">
        <f>IF(O400="D",V400*Fee!$C$38,V400*Fee!$D$38)</f>
        <v>0</v>
      </c>
      <c r="X400" s="82">
        <f t="shared" si="184"/>
        <v>0</v>
      </c>
      <c r="Y400" s="83"/>
      <c r="Z400" s="82">
        <f>IF(O400="D",Y400*Fee!$C$38,Y400*Fee!$D$38)</f>
        <v>0</v>
      </c>
      <c r="AA400" s="84">
        <f t="shared" si="185"/>
        <v>0</v>
      </c>
    </row>
    <row r="401" spans="1:27" ht="27.6">
      <c r="A401" s="210"/>
      <c r="B401" s="70">
        <f t="shared" si="186"/>
        <v>61</v>
      </c>
      <c r="C401" s="223" t="s">
        <v>135</v>
      </c>
      <c r="D401" s="224" t="s">
        <v>56</v>
      </c>
      <c r="E401" s="66" t="str">
        <f t="shared" si="182"/>
        <v>Enter D or S in column O</v>
      </c>
      <c r="F401" s="75"/>
      <c r="G401" s="76"/>
      <c r="H401" s="76"/>
      <c r="I401" s="77"/>
      <c r="J401" s="77"/>
      <c r="K401" s="77"/>
      <c r="L401" s="77"/>
      <c r="M401" s="77"/>
      <c r="N401" s="77"/>
      <c r="O401" s="78"/>
      <c r="P401" s="79">
        <f>IF(O401="D",((SUM(G401:N401)*Fee!$C$38)),0)</f>
        <v>0</v>
      </c>
      <c r="Q401" s="80">
        <f>IF(O401="S",((SUM(G401:N401)*Fee!$D$38)),0)</f>
        <v>0</v>
      </c>
      <c r="R401" s="319"/>
      <c r="S401" s="81"/>
      <c r="T401" s="82">
        <f>IF(O401="D",S401*Fee!$C$38,S401*Fee!$D$38)</f>
        <v>0</v>
      </c>
      <c r="U401" s="82">
        <f t="shared" si="183"/>
        <v>0</v>
      </c>
      <c r="V401" s="83"/>
      <c r="W401" s="82">
        <f>IF(O401="D",V401*Fee!$C$38,V401*Fee!$D$38)</f>
        <v>0</v>
      </c>
      <c r="X401" s="82">
        <f t="shared" si="184"/>
        <v>0</v>
      </c>
      <c r="Y401" s="83"/>
      <c r="Z401" s="82">
        <f>IF(O401="D",Y401*Fee!$C$38,Y401*Fee!$D$38)</f>
        <v>0</v>
      </c>
      <c r="AA401" s="84">
        <f t="shared" si="185"/>
        <v>0</v>
      </c>
    </row>
    <row r="402" spans="1:27" ht="27.6">
      <c r="A402" s="210"/>
      <c r="B402" s="70">
        <f t="shared" si="186"/>
        <v>62</v>
      </c>
      <c r="C402" s="223" t="s">
        <v>136</v>
      </c>
      <c r="D402" s="224" t="s">
        <v>56</v>
      </c>
      <c r="E402" s="66" t="str">
        <f t="shared" si="182"/>
        <v>Enter D or S in column O</v>
      </c>
      <c r="F402" s="75"/>
      <c r="G402" s="76"/>
      <c r="H402" s="76"/>
      <c r="I402" s="77"/>
      <c r="J402" s="77"/>
      <c r="K402" s="77"/>
      <c r="L402" s="77"/>
      <c r="M402" s="77"/>
      <c r="N402" s="77"/>
      <c r="O402" s="78"/>
      <c r="P402" s="79">
        <f>IF(O402="D",((SUM(G402:N402)*Fee!$C$38)),0)</f>
        <v>0</v>
      </c>
      <c r="Q402" s="80">
        <f>IF(O402="S",((SUM(G402:N402)*Fee!$D$38)),0)</f>
        <v>0</v>
      </c>
      <c r="R402" s="319"/>
      <c r="S402" s="81"/>
      <c r="T402" s="82">
        <f>IF(O402="D",S402*Fee!$C$38,S402*Fee!$D$38)</f>
        <v>0</v>
      </c>
      <c r="U402" s="82">
        <f t="shared" si="183"/>
        <v>0</v>
      </c>
      <c r="V402" s="83"/>
      <c r="W402" s="82">
        <f>IF(O402="D",V402*Fee!$C$38,V402*Fee!$D$38)</f>
        <v>0</v>
      </c>
      <c r="X402" s="82">
        <f t="shared" si="184"/>
        <v>0</v>
      </c>
      <c r="Y402" s="83"/>
      <c r="Z402" s="82">
        <f>IF(O402="D",Y402*Fee!$C$38,Y402*Fee!$D$38)</f>
        <v>0</v>
      </c>
      <c r="AA402" s="84">
        <f t="shared" si="185"/>
        <v>0</v>
      </c>
    </row>
    <row r="403" spans="1:27" ht="27.6">
      <c r="A403" s="210"/>
      <c r="B403" s="70">
        <f t="shared" si="186"/>
        <v>63</v>
      </c>
      <c r="C403" s="223" t="s">
        <v>137</v>
      </c>
      <c r="D403" s="224" t="s">
        <v>56</v>
      </c>
      <c r="E403" s="66" t="str">
        <f t="shared" si="182"/>
        <v>Enter D or S in column O</v>
      </c>
      <c r="F403" s="75"/>
      <c r="G403" s="76"/>
      <c r="H403" s="76"/>
      <c r="I403" s="77"/>
      <c r="J403" s="77"/>
      <c r="K403" s="77"/>
      <c r="L403" s="77"/>
      <c r="M403" s="77"/>
      <c r="N403" s="77"/>
      <c r="O403" s="78"/>
      <c r="P403" s="79">
        <f>IF(O403="D",((SUM(G403:N403)*Fee!$C$38)),0)</f>
        <v>0</v>
      </c>
      <c r="Q403" s="80">
        <f>IF(O403="S",((SUM(G403:N403)*Fee!$D$38)),0)</f>
        <v>0</v>
      </c>
      <c r="R403" s="319"/>
      <c r="S403" s="81"/>
      <c r="T403" s="82">
        <f>IF(O403="D",S403*Fee!$C$38,S403*Fee!$D$38)</f>
        <v>0</v>
      </c>
      <c r="U403" s="82">
        <f t="shared" si="183"/>
        <v>0</v>
      </c>
      <c r="V403" s="83"/>
      <c r="W403" s="82">
        <f>IF(O403="D",V403*Fee!$C$38,V403*Fee!$D$38)</f>
        <v>0</v>
      </c>
      <c r="X403" s="82">
        <f t="shared" si="184"/>
        <v>0</v>
      </c>
      <c r="Y403" s="83"/>
      <c r="Z403" s="82">
        <f>IF(O403="D",Y403*Fee!$C$38,Y403*Fee!$D$38)</f>
        <v>0</v>
      </c>
      <c r="AA403" s="84">
        <f t="shared" si="185"/>
        <v>0</v>
      </c>
    </row>
    <row r="404" spans="1:27" ht="27.6">
      <c r="A404" s="210"/>
      <c r="B404" s="70">
        <f t="shared" si="186"/>
        <v>64</v>
      </c>
      <c r="C404" s="223" t="s">
        <v>138</v>
      </c>
      <c r="D404" s="224" t="s">
        <v>56</v>
      </c>
      <c r="E404" s="66" t="str">
        <f t="shared" si="182"/>
        <v>Enter D or S in column O</v>
      </c>
      <c r="F404" s="75"/>
      <c r="G404" s="76"/>
      <c r="H404" s="76"/>
      <c r="I404" s="77"/>
      <c r="J404" s="77"/>
      <c r="K404" s="77"/>
      <c r="L404" s="77"/>
      <c r="M404" s="77"/>
      <c r="N404" s="77"/>
      <c r="O404" s="78"/>
      <c r="P404" s="79">
        <f>IF(O404="D",((SUM(G404:N404)*Fee!$C$38)),0)</f>
        <v>0</v>
      </c>
      <c r="Q404" s="80">
        <f>IF(O404="S",((SUM(G404:N404)*Fee!$D$38)),0)</f>
        <v>0</v>
      </c>
      <c r="R404" s="319"/>
      <c r="S404" s="81"/>
      <c r="T404" s="82">
        <f>IF(O404="D",S404*Fee!$C$38,S404*Fee!$D$38)</f>
        <v>0</v>
      </c>
      <c r="U404" s="82">
        <f t="shared" si="183"/>
        <v>0</v>
      </c>
      <c r="V404" s="83"/>
      <c r="W404" s="82">
        <f>IF(O404="D",V404*Fee!$C$38,V404*Fee!$D$38)</f>
        <v>0</v>
      </c>
      <c r="X404" s="82">
        <f t="shared" si="184"/>
        <v>0</v>
      </c>
      <c r="Y404" s="83"/>
      <c r="Z404" s="82">
        <f>IF(O404="D",Y404*Fee!$C$38,Y404*Fee!$D$38)</f>
        <v>0</v>
      </c>
      <c r="AA404" s="84">
        <f t="shared" si="185"/>
        <v>0</v>
      </c>
    </row>
    <row r="405" spans="1:27" ht="13.8">
      <c r="A405" s="210"/>
      <c r="B405" s="70"/>
      <c r="C405" s="222"/>
      <c r="D405" s="222"/>
      <c r="E405" s="66"/>
      <c r="F405" s="342"/>
      <c r="G405" s="91"/>
      <c r="H405" s="91"/>
      <c r="I405" s="101"/>
      <c r="J405" s="101"/>
      <c r="K405" s="101"/>
      <c r="L405" s="101"/>
      <c r="M405" s="101"/>
      <c r="N405" s="101"/>
      <c r="O405" s="350"/>
      <c r="P405" s="101"/>
      <c r="Q405" s="102"/>
      <c r="R405" s="319"/>
      <c r="S405" s="343"/>
      <c r="T405" s="344"/>
      <c r="U405" s="344"/>
      <c r="V405" s="344"/>
      <c r="W405" s="344"/>
      <c r="X405" s="344"/>
      <c r="Y405" s="344"/>
      <c r="Z405" s="344"/>
      <c r="AA405" s="345"/>
    </row>
    <row r="406" spans="1:27" ht="27.6">
      <c r="A406" s="220"/>
      <c r="B406" s="70"/>
      <c r="C406" s="221" t="s">
        <v>146</v>
      </c>
      <c r="D406" s="222"/>
      <c r="E406" s="66"/>
      <c r="F406" s="342"/>
      <c r="G406" s="91"/>
      <c r="H406" s="91"/>
      <c r="I406" s="101"/>
      <c r="J406" s="101"/>
      <c r="K406" s="101"/>
      <c r="L406" s="101"/>
      <c r="M406" s="101"/>
      <c r="N406" s="101"/>
      <c r="O406" s="350"/>
      <c r="P406" s="101"/>
      <c r="Q406" s="102"/>
      <c r="R406" s="319"/>
      <c r="S406" s="343"/>
      <c r="T406" s="344"/>
      <c r="U406" s="344"/>
      <c r="V406" s="344"/>
      <c r="W406" s="344"/>
      <c r="X406" s="344"/>
      <c r="Y406" s="344"/>
      <c r="Z406" s="344"/>
      <c r="AA406" s="345"/>
    </row>
    <row r="407" spans="1:27" ht="27.6">
      <c r="A407" s="210"/>
      <c r="B407" s="70">
        <f>+B404+1</f>
        <v>65</v>
      </c>
      <c r="C407" s="223" t="s">
        <v>131</v>
      </c>
      <c r="D407" s="224" t="s">
        <v>56</v>
      </c>
      <c r="E407" s="66" t="str">
        <f t="shared" ref="E407:E414" si="187">IF(ISBLANK(O407),"Enter D or S in column O",(ROUNDUP(SUM(G407:N407,P407:Q407),3)))</f>
        <v>Enter D or S in column O</v>
      </c>
      <c r="F407" s="75"/>
      <c r="G407" s="76"/>
      <c r="H407" s="76"/>
      <c r="I407" s="77"/>
      <c r="J407" s="77"/>
      <c r="K407" s="77"/>
      <c r="L407" s="77"/>
      <c r="M407" s="77"/>
      <c r="N407" s="77"/>
      <c r="O407" s="78"/>
      <c r="P407" s="79">
        <f>IF(O407="D",((SUM(G407:N407)*Fee!$C$38)),0)</f>
        <v>0</v>
      </c>
      <c r="Q407" s="80">
        <f>IF(O407="S",((SUM(G407:N407)*Fee!$D$38)),0)</f>
        <v>0</v>
      </c>
      <c r="R407" s="319"/>
      <c r="S407" s="81"/>
      <c r="T407" s="82">
        <f>IF(O407="D",S407*Fee!$C$38,S407*Fee!$D$38)</f>
        <v>0</v>
      </c>
      <c r="U407" s="82">
        <f t="shared" ref="U407:U414" si="188">S407+T407</f>
        <v>0</v>
      </c>
      <c r="V407" s="83"/>
      <c r="W407" s="82">
        <f>IF(O407="D",V407*Fee!$C$38,V407*Fee!$D$38)</f>
        <v>0</v>
      </c>
      <c r="X407" s="82">
        <f t="shared" ref="X407:X414" si="189">V407+W407</f>
        <v>0</v>
      </c>
      <c r="Y407" s="83"/>
      <c r="Z407" s="82">
        <f>IF(O407="D",Y407*Fee!$C$38,Y407*Fee!$D$38)</f>
        <v>0</v>
      </c>
      <c r="AA407" s="84">
        <f t="shared" ref="AA407:AA414" si="190">Y407+Z407</f>
        <v>0</v>
      </c>
    </row>
    <row r="408" spans="1:27" ht="27.6">
      <c r="A408" s="210"/>
      <c r="B408" s="70">
        <f t="shared" ref="B408:B414" si="191">+B407+1</f>
        <v>66</v>
      </c>
      <c r="C408" s="223" t="s">
        <v>132</v>
      </c>
      <c r="D408" s="224" t="s">
        <v>56</v>
      </c>
      <c r="E408" s="66" t="str">
        <f t="shared" si="187"/>
        <v>Enter D or S in column O</v>
      </c>
      <c r="F408" s="75"/>
      <c r="G408" s="76"/>
      <c r="H408" s="76"/>
      <c r="I408" s="77"/>
      <c r="J408" s="77"/>
      <c r="K408" s="77"/>
      <c r="L408" s="77"/>
      <c r="M408" s="77"/>
      <c r="N408" s="77"/>
      <c r="O408" s="78"/>
      <c r="P408" s="79">
        <f>IF(O408="D",((SUM(G408:N408)*Fee!$C$38)),0)</f>
        <v>0</v>
      </c>
      <c r="Q408" s="80">
        <f>IF(O408="S",((SUM(G408:N408)*Fee!$D$38)),0)</f>
        <v>0</v>
      </c>
      <c r="R408" s="319"/>
      <c r="S408" s="81"/>
      <c r="T408" s="82">
        <f>IF(O408="D",S408*Fee!$C$38,S408*Fee!$D$38)</f>
        <v>0</v>
      </c>
      <c r="U408" s="82">
        <f t="shared" si="188"/>
        <v>0</v>
      </c>
      <c r="V408" s="83"/>
      <c r="W408" s="82">
        <f>IF(O408="D",V408*Fee!$C$38,V408*Fee!$D$38)</f>
        <v>0</v>
      </c>
      <c r="X408" s="82">
        <f t="shared" si="189"/>
        <v>0</v>
      </c>
      <c r="Y408" s="83"/>
      <c r="Z408" s="82">
        <f>IF(O408="D",Y408*Fee!$C$38,Y408*Fee!$D$38)</f>
        <v>0</v>
      </c>
      <c r="AA408" s="84">
        <f t="shared" si="190"/>
        <v>0</v>
      </c>
    </row>
    <row r="409" spans="1:27" ht="27.6">
      <c r="A409" s="210"/>
      <c r="B409" s="70">
        <f t="shared" si="191"/>
        <v>67</v>
      </c>
      <c r="C409" s="223" t="s">
        <v>133</v>
      </c>
      <c r="D409" s="224" t="s">
        <v>56</v>
      </c>
      <c r="E409" s="66" t="str">
        <f t="shared" si="187"/>
        <v>Enter D or S in column O</v>
      </c>
      <c r="F409" s="75"/>
      <c r="G409" s="76"/>
      <c r="H409" s="76"/>
      <c r="I409" s="77"/>
      <c r="J409" s="77"/>
      <c r="K409" s="77"/>
      <c r="L409" s="77"/>
      <c r="M409" s="77"/>
      <c r="N409" s="77"/>
      <c r="O409" s="78"/>
      <c r="P409" s="79">
        <f>IF(O409="D",((SUM(G409:N409)*Fee!$C$38)),0)</f>
        <v>0</v>
      </c>
      <c r="Q409" s="80">
        <f>IF(O409="S",((SUM(G409:N409)*Fee!$D$38)),0)</f>
        <v>0</v>
      </c>
      <c r="R409" s="319"/>
      <c r="S409" s="81"/>
      <c r="T409" s="82">
        <f>IF(O409="D",S409*Fee!$C$38,S409*Fee!$D$38)</f>
        <v>0</v>
      </c>
      <c r="U409" s="82">
        <f t="shared" si="188"/>
        <v>0</v>
      </c>
      <c r="V409" s="83"/>
      <c r="W409" s="82">
        <f>IF(O409="D",V409*Fee!$C$38,V409*Fee!$D$38)</f>
        <v>0</v>
      </c>
      <c r="X409" s="82">
        <f t="shared" si="189"/>
        <v>0</v>
      </c>
      <c r="Y409" s="83"/>
      <c r="Z409" s="82">
        <f>IF(O409="D",Y409*Fee!$C$38,Y409*Fee!$D$38)</f>
        <v>0</v>
      </c>
      <c r="AA409" s="84">
        <f t="shared" si="190"/>
        <v>0</v>
      </c>
    </row>
    <row r="410" spans="1:27" ht="27.6">
      <c r="A410" s="210"/>
      <c r="B410" s="70">
        <f t="shared" si="191"/>
        <v>68</v>
      </c>
      <c r="C410" s="223" t="s">
        <v>134</v>
      </c>
      <c r="D410" s="224" t="s">
        <v>56</v>
      </c>
      <c r="E410" s="66" t="str">
        <f t="shared" si="187"/>
        <v>Enter D or S in column O</v>
      </c>
      <c r="F410" s="75"/>
      <c r="G410" s="76"/>
      <c r="H410" s="76"/>
      <c r="I410" s="77"/>
      <c r="J410" s="77"/>
      <c r="K410" s="77"/>
      <c r="L410" s="77"/>
      <c r="M410" s="77"/>
      <c r="N410" s="77"/>
      <c r="O410" s="78"/>
      <c r="P410" s="79">
        <f>IF(O410="D",((SUM(G410:N410)*Fee!$C$38)),0)</f>
        <v>0</v>
      </c>
      <c r="Q410" s="80">
        <f>IF(O410="S",((SUM(G410:N410)*Fee!$D$38)),0)</f>
        <v>0</v>
      </c>
      <c r="R410" s="319"/>
      <c r="S410" s="81"/>
      <c r="T410" s="82">
        <f>IF(O410="D",S410*Fee!$C$38,S410*Fee!$D$38)</f>
        <v>0</v>
      </c>
      <c r="U410" s="82">
        <f t="shared" si="188"/>
        <v>0</v>
      </c>
      <c r="V410" s="83"/>
      <c r="W410" s="82">
        <f>IF(O410="D",V410*Fee!$C$38,V410*Fee!$D$38)</f>
        <v>0</v>
      </c>
      <c r="X410" s="82">
        <f t="shared" si="189"/>
        <v>0</v>
      </c>
      <c r="Y410" s="83"/>
      <c r="Z410" s="82">
        <f>IF(O410="D",Y410*Fee!$C$38,Y410*Fee!$D$38)</f>
        <v>0</v>
      </c>
      <c r="AA410" s="84">
        <f t="shared" si="190"/>
        <v>0</v>
      </c>
    </row>
    <row r="411" spans="1:27" ht="27.6">
      <c r="A411" s="210"/>
      <c r="B411" s="70">
        <f t="shared" si="191"/>
        <v>69</v>
      </c>
      <c r="C411" s="223" t="s">
        <v>135</v>
      </c>
      <c r="D411" s="224" t="s">
        <v>56</v>
      </c>
      <c r="E411" s="66" t="str">
        <f t="shared" si="187"/>
        <v>Enter D or S in column O</v>
      </c>
      <c r="F411" s="75"/>
      <c r="G411" s="76"/>
      <c r="H411" s="76"/>
      <c r="I411" s="77"/>
      <c r="J411" s="77"/>
      <c r="K411" s="77"/>
      <c r="L411" s="77"/>
      <c r="M411" s="77"/>
      <c r="N411" s="77"/>
      <c r="O411" s="78"/>
      <c r="P411" s="79">
        <f>IF(O411="D",((SUM(G411:N411)*Fee!$C$38)),0)</f>
        <v>0</v>
      </c>
      <c r="Q411" s="80">
        <f>IF(O411="S",((SUM(G411:N411)*Fee!$D$38)),0)</f>
        <v>0</v>
      </c>
      <c r="R411" s="319"/>
      <c r="S411" s="81"/>
      <c r="T411" s="82">
        <f>IF(O411="D",S411*Fee!$C$38,S411*Fee!$D$38)</f>
        <v>0</v>
      </c>
      <c r="U411" s="82">
        <f t="shared" si="188"/>
        <v>0</v>
      </c>
      <c r="V411" s="83"/>
      <c r="W411" s="82">
        <f>IF(O411="D",V411*Fee!$C$38,V411*Fee!$D$38)</f>
        <v>0</v>
      </c>
      <c r="X411" s="82">
        <f t="shared" si="189"/>
        <v>0</v>
      </c>
      <c r="Y411" s="83"/>
      <c r="Z411" s="82">
        <f>IF(O411="D",Y411*Fee!$C$38,Y411*Fee!$D$38)</f>
        <v>0</v>
      </c>
      <c r="AA411" s="84">
        <f t="shared" si="190"/>
        <v>0</v>
      </c>
    </row>
    <row r="412" spans="1:27" ht="27.6">
      <c r="A412" s="210"/>
      <c r="B412" s="70">
        <f t="shared" si="191"/>
        <v>70</v>
      </c>
      <c r="C412" s="223" t="s">
        <v>136</v>
      </c>
      <c r="D412" s="224" t="s">
        <v>56</v>
      </c>
      <c r="E412" s="66" t="str">
        <f t="shared" si="187"/>
        <v>Enter D or S in column O</v>
      </c>
      <c r="F412" s="75"/>
      <c r="G412" s="76"/>
      <c r="H412" s="76"/>
      <c r="I412" s="77"/>
      <c r="J412" s="77"/>
      <c r="K412" s="77"/>
      <c r="L412" s="77"/>
      <c r="M412" s="77"/>
      <c r="N412" s="77"/>
      <c r="O412" s="78"/>
      <c r="P412" s="79">
        <f>IF(O412="D",((SUM(G412:N412)*Fee!$C$38)),0)</f>
        <v>0</v>
      </c>
      <c r="Q412" s="80">
        <f>IF(O412="S",((SUM(G412:N412)*Fee!$D$38)),0)</f>
        <v>0</v>
      </c>
      <c r="R412" s="319"/>
      <c r="S412" s="81"/>
      <c r="T412" s="82">
        <f>IF(O412="D",S412*Fee!$C$38,S412*Fee!$D$38)</f>
        <v>0</v>
      </c>
      <c r="U412" s="82">
        <f t="shared" si="188"/>
        <v>0</v>
      </c>
      <c r="V412" s="83"/>
      <c r="W412" s="82">
        <f>IF(O412="D",V412*Fee!$C$38,V412*Fee!$D$38)</f>
        <v>0</v>
      </c>
      <c r="X412" s="82">
        <f t="shared" si="189"/>
        <v>0</v>
      </c>
      <c r="Y412" s="83"/>
      <c r="Z412" s="82">
        <f>IF(O412="D",Y412*Fee!$C$38,Y412*Fee!$D$38)</f>
        <v>0</v>
      </c>
      <c r="AA412" s="84">
        <f t="shared" si="190"/>
        <v>0</v>
      </c>
    </row>
    <row r="413" spans="1:27" ht="27.6">
      <c r="A413" s="210"/>
      <c r="B413" s="70">
        <f t="shared" si="191"/>
        <v>71</v>
      </c>
      <c r="C413" s="223" t="s">
        <v>137</v>
      </c>
      <c r="D413" s="224" t="s">
        <v>56</v>
      </c>
      <c r="E413" s="66" t="str">
        <f t="shared" si="187"/>
        <v>Enter D or S in column O</v>
      </c>
      <c r="F413" s="75"/>
      <c r="G413" s="76"/>
      <c r="H413" s="76"/>
      <c r="I413" s="77"/>
      <c r="J413" s="77"/>
      <c r="K413" s="77"/>
      <c r="L413" s="77"/>
      <c r="M413" s="77"/>
      <c r="N413" s="77"/>
      <c r="O413" s="78"/>
      <c r="P413" s="79">
        <f>IF(O413="D",((SUM(G413:N413)*Fee!$C$38)),0)</f>
        <v>0</v>
      </c>
      <c r="Q413" s="80">
        <f>IF(O413="S",((SUM(G413:N413)*Fee!$D$38)),0)</f>
        <v>0</v>
      </c>
      <c r="R413" s="319"/>
      <c r="S413" s="81"/>
      <c r="T413" s="82">
        <f>IF(O413="D",S413*Fee!$C$38,S413*Fee!$D$38)</f>
        <v>0</v>
      </c>
      <c r="U413" s="82">
        <f t="shared" si="188"/>
        <v>0</v>
      </c>
      <c r="V413" s="83"/>
      <c r="W413" s="82">
        <f>IF(O413="D",V413*Fee!$C$38,V413*Fee!$D$38)</f>
        <v>0</v>
      </c>
      <c r="X413" s="82">
        <f t="shared" si="189"/>
        <v>0</v>
      </c>
      <c r="Y413" s="83"/>
      <c r="Z413" s="82">
        <f>IF(O413="D",Y413*Fee!$C$38,Y413*Fee!$D$38)</f>
        <v>0</v>
      </c>
      <c r="AA413" s="84">
        <f t="shared" si="190"/>
        <v>0</v>
      </c>
    </row>
    <row r="414" spans="1:27" ht="27.6">
      <c r="A414" s="210"/>
      <c r="B414" s="70">
        <f t="shared" si="191"/>
        <v>72</v>
      </c>
      <c r="C414" s="223" t="s">
        <v>138</v>
      </c>
      <c r="D414" s="224" t="s">
        <v>56</v>
      </c>
      <c r="E414" s="66" t="str">
        <f t="shared" si="187"/>
        <v>Enter D or S in column O</v>
      </c>
      <c r="F414" s="75"/>
      <c r="G414" s="76"/>
      <c r="H414" s="76"/>
      <c r="I414" s="77"/>
      <c r="J414" s="77"/>
      <c r="K414" s="77"/>
      <c r="L414" s="77"/>
      <c r="M414" s="77"/>
      <c r="N414" s="77"/>
      <c r="O414" s="78"/>
      <c r="P414" s="79">
        <f>IF(O414="D",((SUM(G414:N414)*Fee!$C$38)),0)</f>
        <v>0</v>
      </c>
      <c r="Q414" s="80">
        <f>IF(O414="S",((SUM(G414:N414)*Fee!$D$38)),0)</f>
        <v>0</v>
      </c>
      <c r="R414" s="319"/>
      <c r="S414" s="81"/>
      <c r="T414" s="82">
        <f>IF(O414="D",S414*Fee!$C$38,S414*Fee!$D$38)</f>
        <v>0</v>
      </c>
      <c r="U414" s="82">
        <f t="shared" si="188"/>
        <v>0</v>
      </c>
      <c r="V414" s="83"/>
      <c r="W414" s="82">
        <f>IF(O414="D",V414*Fee!$C$38,V414*Fee!$D$38)</f>
        <v>0</v>
      </c>
      <c r="X414" s="82">
        <f t="shared" si="189"/>
        <v>0</v>
      </c>
      <c r="Y414" s="83"/>
      <c r="Z414" s="82">
        <f>IF(O414="D",Y414*Fee!$C$38,Y414*Fee!$D$38)</f>
        <v>0</v>
      </c>
      <c r="AA414" s="84">
        <f t="shared" si="190"/>
        <v>0</v>
      </c>
    </row>
    <row r="415" spans="1:27" ht="13.8">
      <c r="A415" s="210"/>
      <c r="B415" s="70"/>
      <c r="C415" s="222"/>
      <c r="D415" s="222"/>
      <c r="E415" s="66"/>
      <c r="F415" s="342"/>
      <c r="G415" s="91"/>
      <c r="H415" s="91"/>
      <c r="I415" s="101"/>
      <c r="J415" s="101"/>
      <c r="K415" s="101"/>
      <c r="L415" s="101"/>
      <c r="M415" s="101"/>
      <c r="N415" s="101"/>
      <c r="O415" s="350"/>
      <c r="P415" s="101"/>
      <c r="Q415" s="102"/>
      <c r="R415" s="319"/>
      <c r="S415" s="343"/>
      <c r="T415" s="344"/>
      <c r="U415" s="344"/>
      <c r="V415" s="344"/>
      <c r="W415" s="344"/>
      <c r="X415" s="344"/>
      <c r="Y415" s="344"/>
      <c r="Z415" s="344"/>
      <c r="AA415" s="345"/>
    </row>
    <row r="416" spans="1:27" ht="13.8">
      <c r="A416" s="220"/>
      <c r="B416" s="70"/>
      <c r="C416" s="222" t="s">
        <v>147</v>
      </c>
      <c r="D416" s="222"/>
      <c r="E416" s="66"/>
      <c r="F416" s="342"/>
      <c r="G416" s="91"/>
      <c r="H416" s="91"/>
      <c r="I416" s="101"/>
      <c r="J416" s="101"/>
      <c r="K416" s="101"/>
      <c r="L416" s="101"/>
      <c r="M416" s="101"/>
      <c r="N416" s="101"/>
      <c r="O416" s="350"/>
      <c r="P416" s="101"/>
      <c r="Q416" s="102"/>
      <c r="R416" s="319"/>
      <c r="S416" s="343"/>
      <c r="T416" s="344"/>
      <c r="U416" s="344"/>
      <c r="V416" s="344"/>
      <c r="W416" s="344"/>
      <c r="X416" s="344"/>
      <c r="Y416" s="344"/>
      <c r="Z416" s="344"/>
      <c r="AA416" s="345"/>
    </row>
    <row r="417" spans="1:27" ht="27.6">
      <c r="A417" s="210"/>
      <c r="B417" s="70">
        <f>+B414+1</f>
        <v>73</v>
      </c>
      <c r="C417" s="223" t="s">
        <v>131</v>
      </c>
      <c r="D417" s="224" t="s">
        <v>56</v>
      </c>
      <c r="E417" s="66" t="str">
        <f t="shared" ref="E417:E424" si="192">IF(ISBLANK(O417),"Enter D or S in column O",(ROUNDUP(SUM(G417:N417,P417:Q417),3)))</f>
        <v>Enter D or S in column O</v>
      </c>
      <c r="F417" s="75"/>
      <c r="G417" s="76"/>
      <c r="H417" s="76"/>
      <c r="I417" s="77"/>
      <c r="J417" s="77"/>
      <c r="K417" s="77"/>
      <c r="L417" s="77"/>
      <c r="M417" s="77"/>
      <c r="N417" s="77"/>
      <c r="O417" s="78"/>
      <c r="P417" s="79">
        <f>IF(O417="D",((SUM(G417:N417)*Fee!$C$38)),0)</f>
        <v>0</v>
      </c>
      <c r="Q417" s="80">
        <f>IF(O417="S",((SUM(G417:N417)*Fee!$D$38)),0)</f>
        <v>0</v>
      </c>
      <c r="R417" s="319"/>
      <c r="S417" s="81"/>
      <c r="T417" s="82">
        <f>IF(O417="D",S417*Fee!$C$38,S417*Fee!$D$38)</f>
        <v>0</v>
      </c>
      <c r="U417" s="82">
        <f t="shared" ref="U417:U424" si="193">S417+T417</f>
        <v>0</v>
      </c>
      <c r="V417" s="83"/>
      <c r="W417" s="82">
        <f>IF(O417="D",V417*Fee!$C$38,V417*Fee!$D$38)</f>
        <v>0</v>
      </c>
      <c r="X417" s="82">
        <f t="shared" ref="X417:X424" si="194">V417+W417</f>
        <v>0</v>
      </c>
      <c r="Y417" s="83"/>
      <c r="Z417" s="82">
        <f>IF(O417="D",Y417*Fee!$C$38,Y417*Fee!$D$38)</f>
        <v>0</v>
      </c>
      <c r="AA417" s="84">
        <f t="shared" ref="AA417:AA424" si="195">Y417+Z417</f>
        <v>0</v>
      </c>
    </row>
    <row r="418" spans="1:27" ht="27.6">
      <c r="A418" s="210"/>
      <c r="B418" s="70">
        <f t="shared" ref="B418:B424" si="196">+B417+1</f>
        <v>74</v>
      </c>
      <c r="C418" s="223" t="s">
        <v>132</v>
      </c>
      <c r="D418" s="224" t="s">
        <v>56</v>
      </c>
      <c r="E418" s="66" t="str">
        <f t="shared" si="192"/>
        <v>Enter D or S in column O</v>
      </c>
      <c r="F418" s="75"/>
      <c r="G418" s="76"/>
      <c r="H418" s="76"/>
      <c r="I418" s="77"/>
      <c r="J418" s="77"/>
      <c r="K418" s="77"/>
      <c r="L418" s="77"/>
      <c r="M418" s="77"/>
      <c r="N418" s="77"/>
      <c r="O418" s="78"/>
      <c r="P418" s="79">
        <f>IF(O418="D",((SUM(G418:N418)*Fee!$C$38)),0)</f>
        <v>0</v>
      </c>
      <c r="Q418" s="80">
        <f>IF(O418="S",((SUM(G418:N418)*Fee!$D$38)),0)</f>
        <v>0</v>
      </c>
      <c r="R418" s="319"/>
      <c r="S418" s="81"/>
      <c r="T418" s="82">
        <f>IF(O418="D",S418*Fee!$C$38,S418*Fee!$D$38)</f>
        <v>0</v>
      </c>
      <c r="U418" s="82">
        <f t="shared" si="193"/>
        <v>0</v>
      </c>
      <c r="V418" s="83"/>
      <c r="W418" s="82">
        <f>IF(O418="D",V418*Fee!$C$38,V418*Fee!$D$38)</f>
        <v>0</v>
      </c>
      <c r="X418" s="82">
        <f t="shared" si="194"/>
        <v>0</v>
      </c>
      <c r="Y418" s="83"/>
      <c r="Z418" s="82">
        <f>IF(O418="D",Y418*Fee!$C$38,Y418*Fee!$D$38)</f>
        <v>0</v>
      </c>
      <c r="AA418" s="84">
        <f t="shared" si="195"/>
        <v>0</v>
      </c>
    </row>
    <row r="419" spans="1:27" ht="27.6">
      <c r="A419" s="210"/>
      <c r="B419" s="70">
        <f t="shared" si="196"/>
        <v>75</v>
      </c>
      <c r="C419" s="223" t="s">
        <v>133</v>
      </c>
      <c r="D419" s="224" t="s">
        <v>56</v>
      </c>
      <c r="E419" s="66" t="str">
        <f t="shared" si="192"/>
        <v>Enter D or S in column O</v>
      </c>
      <c r="F419" s="75"/>
      <c r="G419" s="76"/>
      <c r="H419" s="76"/>
      <c r="I419" s="77"/>
      <c r="J419" s="77"/>
      <c r="K419" s="77"/>
      <c r="L419" s="77"/>
      <c r="M419" s="77"/>
      <c r="N419" s="77"/>
      <c r="O419" s="78"/>
      <c r="P419" s="79">
        <f>IF(O419="D",((SUM(G419:N419)*Fee!$C$38)),0)</f>
        <v>0</v>
      </c>
      <c r="Q419" s="80">
        <f>IF(O419="S",((SUM(G419:N419)*Fee!$D$38)),0)</f>
        <v>0</v>
      </c>
      <c r="R419" s="319"/>
      <c r="S419" s="81"/>
      <c r="T419" s="82">
        <f>IF(O419="D",S419*Fee!$C$38,S419*Fee!$D$38)</f>
        <v>0</v>
      </c>
      <c r="U419" s="82">
        <f t="shared" si="193"/>
        <v>0</v>
      </c>
      <c r="V419" s="83"/>
      <c r="W419" s="82">
        <f>IF(O419="D",V419*Fee!$C$38,V419*Fee!$D$38)</f>
        <v>0</v>
      </c>
      <c r="X419" s="82">
        <f t="shared" si="194"/>
        <v>0</v>
      </c>
      <c r="Y419" s="83"/>
      <c r="Z419" s="82">
        <f>IF(O419="D",Y419*Fee!$C$38,Y419*Fee!$D$38)</f>
        <v>0</v>
      </c>
      <c r="AA419" s="84">
        <f t="shared" si="195"/>
        <v>0</v>
      </c>
    </row>
    <row r="420" spans="1:27" ht="27.6">
      <c r="A420" s="210"/>
      <c r="B420" s="70">
        <f t="shared" si="196"/>
        <v>76</v>
      </c>
      <c r="C420" s="223" t="s">
        <v>134</v>
      </c>
      <c r="D420" s="224" t="s">
        <v>56</v>
      </c>
      <c r="E420" s="66" t="str">
        <f t="shared" si="192"/>
        <v>Enter D or S in column O</v>
      </c>
      <c r="F420" s="75"/>
      <c r="G420" s="76"/>
      <c r="H420" s="76"/>
      <c r="I420" s="77"/>
      <c r="J420" s="77"/>
      <c r="K420" s="77"/>
      <c r="L420" s="77"/>
      <c r="M420" s="77"/>
      <c r="N420" s="77"/>
      <c r="O420" s="78"/>
      <c r="P420" s="79">
        <f>IF(O420="D",((SUM(G420:N420)*Fee!$C$38)),0)</f>
        <v>0</v>
      </c>
      <c r="Q420" s="80">
        <f>IF(O420="S",((SUM(G420:N420)*Fee!$D$38)),0)</f>
        <v>0</v>
      </c>
      <c r="R420" s="319"/>
      <c r="S420" s="81"/>
      <c r="T420" s="82">
        <f>IF(O420="D",S420*Fee!$C$38,S420*Fee!$D$38)</f>
        <v>0</v>
      </c>
      <c r="U420" s="82">
        <f t="shared" si="193"/>
        <v>0</v>
      </c>
      <c r="V420" s="83"/>
      <c r="W420" s="82">
        <f>IF(O420="D",V420*Fee!$C$38,V420*Fee!$D$38)</f>
        <v>0</v>
      </c>
      <c r="X420" s="82">
        <f t="shared" si="194"/>
        <v>0</v>
      </c>
      <c r="Y420" s="83"/>
      <c r="Z420" s="82">
        <f>IF(O420="D",Y420*Fee!$C$38,Y420*Fee!$D$38)</f>
        <v>0</v>
      </c>
      <c r="AA420" s="84">
        <f t="shared" si="195"/>
        <v>0</v>
      </c>
    </row>
    <row r="421" spans="1:27" ht="27.6">
      <c r="A421" s="210"/>
      <c r="B421" s="70">
        <f t="shared" si="196"/>
        <v>77</v>
      </c>
      <c r="C421" s="223" t="s">
        <v>135</v>
      </c>
      <c r="D421" s="224" t="s">
        <v>56</v>
      </c>
      <c r="E421" s="66" t="str">
        <f t="shared" si="192"/>
        <v>Enter D or S in column O</v>
      </c>
      <c r="F421" s="75"/>
      <c r="G421" s="76"/>
      <c r="H421" s="76"/>
      <c r="I421" s="77"/>
      <c r="J421" s="77"/>
      <c r="K421" s="77"/>
      <c r="L421" s="77"/>
      <c r="M421" s="77"/>
      <c r="N421" s="77"/>
      <c r="O421" s="78"/>
      <c r="P421" s="79">
        <f>IF(O421="D",((SUM(G421:N421)*Fee!$C$38)),0)</f>
        <v>0</v>
      </c>
      <c r="Q421" s="80">
        <f>IF(O421="S",((SUM(G421:N421)*Fee!$D$38)),0)</f>
        <v>0</v>
      </c>
      <c r="R421" s="319"/>
      <c r="S421" s="81"/>
      <c r="T421" s="82">
        <f>IF(O421="D",S421*Fee!$C$38,S421*Fee!$D$38)</f>
        <v>0</v>
      </c>
      <c r="U421" s="82">
        <f t="shared" si="193"/>
        <v>0</v>
      </c>
      <c r="V421" s="83"/>
      <c r="W421" s="82">
        <f>IF(O421="D",V421*Fee!$C$38,V421*Fee!$D$38)</f>
        <v>0</v>
      </c>
      <c r="X421" s="82">
        <f t="shared" si="194"/>
        <v>0</v>
      </c>
      <c r="Y421" s="83"/>
      <c r="Z421" s="82">
        <f>IF(O421="D",Y421*Fee!$C$38,Y421*Fee!$D$38)</f>
        <v>0</v>
      </c>
      <c r="AA421" s="84">
        <f t="shared" si="195"/>
        <v>0</v>
      </c>
    </row>
    <row r="422" spans="1:27" ht="27.6">
      <c r="A422" s="210"/>
      <c r="B422" s="70">
        <f t="shared" si="196"/>
        <v>78</v>
      </c>
      <c r="C422" s="223" t="s">
        <v>136</v>
      </c>
      <c r="D422" s="224" t="s">
        <v>56</v>
      </c>
      <c r="E422" s="66" t="str">
        <f t="shared" si="192"/>
        <v>Enter D or S in column O</v>
      </c>
      <c r="F422" s="75"/>
      <c r="G422" s="76"/>
      <c r="H422" s="76"/>
      <c r="I422" s="77"/>
      <c r="J422" s="77"/>
      <c r="K422" s="77"/>
      <c r="L422" s="77"/>
      <c r="M422" s="77"/>
      <c r="N422" s="77"/>
      <c r="O422" s="78"/>
      <c r="P422" s="79">
        <f>IF(O422="D",((SUM(G422:N422)*Fee!$C$38)),0)</f>
        <v>0</v>
      </c>
      <c r="Q422" s="80">
        <f>IF(O422="S",((SUM(G422:N422)*Fee!$D$38)),0)</f>
        <v>0</v>
      </c>
      <c r="R422" s="319"/>
      <c r="S422" s="81"/>
      <c r="T422" s="82">
        <f>IF(O422="D",S422*Fee!$C$38,S422*Fee!$D$38)</f>
        <v>0</v>
      </c>
      <c r="U422" s="82">
        <f t="shared" si="193"/>
        <v>0</v>
      </c>
      <c r="V422" s="83"/>
      <c r="W422" s="82">
        <f>IF(O422="D",V422*Fee!$C$38,V422*Fee!$D$38)</f>
        <v>0</v>
      </c>
      <c r="X422" s="82">
        <f t="shared" si="194"/>
        <v>0</v>
      </c>
      <c r="Y422" s="83"/>
      <c r="Z422" s="82">
        <f>IF(O422="D",Y422*Fee!$C$38,Y422*Fee!$D$38)</f>
        <v>0</v>
      </c>
      <c r="AA422" s="84">
        <f t="shared" si="195"/>
        <v>0</v>
      </c>
    </row>
    <row r="423" spans="1:27" ht="27.6">
      <c r="A423" s="210"/>
      <c r="B423" s="70">
        <f t="shared" si="196"/>
        <v>79</v>
      </c>
      <c r="C423" s="223" t="s">
        <v>137</v>
      </c>
      <c r="D423" s="224" t="s">
        <v>56</v>
      </c>
      <c r="E423" s="66" t="str">
        <f t="shared" si="192"/>
        <v>Enter D or S in column O</v>
      </c>
      <c r="F423" s="75"/>
      <c r="G423" s="76"/>
      <c r="H423" s="76"/>
      <c r="I423" s="77"/>
      <c r="J423" s="77"/>
      <c r="K423" s="77"/>
      <c r="L423" s="77"/>
      <c r="M423" s="77"/>
      <c r="N423" s="77"/>
      <c r="O423" s="78"/>
      <c r="P423" s="79">
        <f>IF(O423="D",((SUM(G423:N423)*Fee!$C$38)),0)</f>
        <v>0</v>
      </c>
      <c r="Q423" s="80">
        <f>IF(O423="S",((SUM(G423:N423)*Fee!$D$38)),0)</f>
        <v>0</v>
      </c>
      <c r="R423" s="319"/>
      <c r="S423" s="81"/>
      <c r="T423" s="82">
        <f>IF(O423="D",S423*Fee!$C$38,S423*Fee!$D$38)</f>
        <v>0</v>
      </c>
      <c r="U423" s="82">
        <f t="shared" si="193"/>
        <v>0</v>
      </c>
      <c r="V423" s="83"/>
      <c r="W423" s="82">
        <f>IF(O423="D",V423*Fee!$C$38,V423*Fee!$D$38)</f>
        <v>0</v>
      </c>
      <c r="X423" s="82">
        <f t="shared" si="194"/>
        <v>0</v>
      </c>
      <c r="Y423" s="83"/>
      <c r="Z423" s="82">
        <f>IF(O423="D",Y423*Fee!$C$38,Y423*Fee!$D$38)</f>
        <v>0</v>
      </c>
      <c r="AA423" s="84">
        <f t="shared" si="195"/>
        <v>0</v>
      </c>
    </row>
    <row r="424" spans="1:27" ht="27.6">
      <c r="A424" s="210"/>
      <c r="B424" s="70">
        <f t="shared" si="196"/>
        <v>80</v>
      </c>
      <c r="C424" s="223" t="s">
        <v>138</v>
      </c>
      <c r="D424" s="224" t="s">
        <v>56</v>
      </c>
      <c r="E424" s="66" t="str">
        <f t="shared" si="192"/>
        <v>Enter D or S in column O</v>
      </c>
      <c r="F424" s="75"/>
      <c r="G424" s="76"/>
      <c r="H424" s="76"/>
      <c r="I424" s="77"/>
      <c r="J424" s="77"/>
      <c r="K424" s="77"/>
      <c r="L424" s="77"/>
      <c r="M424" s="77"/>
      <c r="N424" s="77"/>
      <c r="O424" s="78"/>
      <c r="P424" s="79">
        <f>IF(O424="D",((SUM(G424:N424)*Fee!$C$38)),0)</f>
        <v>0</v>
      </c>
      <c r="Q424" s="80">
        <f>IF(O424="S",((SUM(G424:N424)*Fee!$D$38)),0)</f>
        <v>0</v>
      </c>
      <c r="R424" s="319"/>
      <c r="S424" s="81"/>
      <c r="T424" s="82">
        <f>IF(O424="D",S424*Fee!$C$38,S424*Fee!$D$38)</f>
        <v>0</v>
      </c>
      <c r="U424" s="82">
        <f t="shared" si="193"/>
        <v>0</v>
      </c>
      <c r="V424" s="83"/>
      <c r="W424" s="82">
        <f>IF(O424="D",V424*Fee!$C$38,V424*Fee!$D$38)</f>
        <v>0</v>
      </c>
      <c r="X424" s="82">
        <f t="shared" si="194"/>
        <v>0</v>
      </c>
      <c r="Y424" s="83"/>
      <c r="Z424" s="82">
        <f>IF(O424="D",Y424*Fee!$C$38,Y424*Fee!$D$38)</f>
        <v>0</v>
      </c>
      <c r="AA424" s="84">
        <f t="shared" si="195"/>
        <v>0</v>
      </c>
    </row>
    <row r="425" spans="1:27" ht="13.8">
      <c r="A425" s="210"/>
      <c r="B425" s="70"/>
      <c r="C425" s="223"/>
      <c r="D425" s="224"/>
      <c r="E425" s="66"/>
      <c r="F425" s="342"/>
      <c r="G425" s="91"/>
      <c r="H425" s="91"/>
      <c r="I425" s="101"/>
      <c r="J425" s="101"/>
      <c r="K425" s="101"/>
      <c r="L425" s="101"/>
      <c r="M425" s="101"/>
      <c r="N425" s="101"/>
      <c r="O425" s="350"/>
      <c r="P425" s="101"/>
      <c r="Q425" s="102"/>
      <c r="R425" s="319"/>
      <c r="S425" s="343"/>
      <c r="T425" s="344"/>
      <c r="U425" s="344"/>
      <c r="V425" s="344"/>
      <c r="W425" s="344"/>
      <c r="X425" s="344"/>
      <c r="Y425" s="344"/>
      <c r="Z425" s="344"/>
      <c r="AA425" s="345"/>
    </row>
    <row r="426" spans="1:27" ht="27.6">
      <c r="A426" s="220"/>
      <c r="B426" s="70"/>
      <c r="C426" s="221" t="s">
        <v>148</v>
      </c>
      <c r="D426" s="224"/>
      <c r="E426" s="66"/>
      <c r="F426" s="342"/>
      <c r="G426" s="91"/>
      <c r="H426" s="91"/>
      <c r="I426" s="101"/>
      <c r="J426" s="101"/>
      <c r="K426" s="101"/>
      <c r="L426" s="101"/>
      <c r="M426" s="101"/>
      <c r="N426" s="101"/>
      <c r="O426" s="350"/>
      <c r="P426" s="101"/>
      <c r="Q426" s="102"/>
      <c r="R426" s="319"/>
      <c r="S426" s="343"/>
      <c r="T426" s="344"/>
      <c r="U426" s="344"/>
      <c r="V426" s="344"/>
      <c r="W426" s="344"/>
      <c r="X426" s="344"/>
      <c r="Y426" s="344"/>
      <c r="Z426" s="344"/>
      <c r="AA426" s="345"/>
    </row>
    <row r="427" spans="1:27" ht="13.8">
      <c r="A427" s="210"/>
      <c r="B427" s="70">
        <f>+B424+1</f>
        <v>81</v>
      </c>
      <c r="C427" s="223" t="s">
        <v>149</v>
      </c>
      <c r="D427" s="224" t="s">
        <v>56</v>
      </c>
      <c r="E427" s="66" t="str">
        <f t="shared" ref="E427:E428" si="197">IF(ISBLANK(O427),"Enter D or S in column O",(ROUNDUP(SUM(G427:N427,P427:Q427),3)))</f>
        <v>Enter D or S in column O</v>
      </c>
      <c r="F427" s="75"/>
      <c r="G427" s="76"/>
      <c r="H427" s="76"/>
      <c r="I427" s="77"/>
      <c r="J427" s="77"/>
      <c r="K427" s="77"/>
      <c r="L427" s="77"/>
      <c r="M427" s="77"/>
      <c r="N427" s="77"/>
      <c r="O427" s="78"/>
      <c r="P427" s="79">
        <f>IF(O427="D",((SUM(G427:N427)*Fee!$C$38)),0)</f>
        <v>0</v>
      </c>
      <c r="Q427" s="80">
        <f>IF(O427="S",((SUM(G427:N427)*Fee!$D$38)),0)</f>
        <v>0</v>
      </c>
      <c r="R427" s="319"/>
      <c r="S427" s="81"/>
      <c r="T427" s="82">
        <f>IF(O427="D",S427*Fee!$C$38,S427*Fee!$D$38)</f>
        <v>0</v>
      </c>
      <c r="U427" s="82">
        <f>S427+T427</f>
        <v>0</v>
      </c>
      <c r="V427" s="83"/>
      <c r="W427" s="82">
        <f>IF(O427="D",V427*Fee!$C$38,V427*Fee!$D$38)</f>
        <v>0</v>
      </c>
      <c r="X427" s="82">
        <f>V427+W427</f>
        <v>0</v>
      </c>
      <c r="Y427" s="83"/>
      <c r="Z427" s="82">
        <f>IF(O427="D",Y427*Fee!$C$38,Y427*Fee!$D$38)</f>
        <v>0</v>
      </c>
      <c r="AA427" s="84">
        <f>Y427+Z427</f>
        <v>0</v>
      </c>
    </row>
    <row r="428" spans="1:27" ht="13.8">
      <c r="A428" s="210"/>
      <c r="B428" s="70">
        <f t="shared" ref="B428" si="198">+B427+1</f>
        <v>82</v>
      </c>
      <c r="C428" s="223" t="s">
        <v>150</v>
      </c>
      <c r="D428" s="224" t="s">
        <v>56</v>
      </c>
      <c r="E428" s="66" t="str">
        <f t="shared" si="197"/>
        <v>Enter D or S in column O</v>
      </c>
      <c r="F428" s="75"/>
      <c r="G428" s="76"/>
      <c r="H428" s="76"/>
      <c r="I428" s="77"/>
      <c r="J428" s="77"/>
      <c r="K428" s="77"/>
      <c r="L428" s="77"/>
      <c r="M428" s="77"/>
      <c r="N428" s="77"/>
      <c r="O428" s="78"/>
      <c r="P428" s="79">
        <f>IF(O428="D",((SUM(G428:N428)*Fee!$C$38)),0)</f>
        <v>0</v>
      </c>
      <c r="Q428" s="80">
        <f>IF(O428="S",((SUM(G428:N428)*Fee!$D$38)),0)</f>
        <v>0</v>
      </c>
      <c r="R428" s="319"/>
      <c r="S428" s="81"/>
      <c r="T428" s="82">
        <f>IF(O428="D",S428*Fee!$C$38,S428*Fee!$D$38)</f>
        <v>0</v>
      </c>
      <c r="U428" s="82">
        <f>S428+T428</f>
        <v>0</v>
      </c>
      <c r="V428" s="83"/>
      <c r="W428" s="82">
        <f>IF(O428="D",V428*Fee!$C$38,V428*Fee!$D$38)</f>
        <v>0</v>
      </c>
      <c r="X428" s="82">
        <f>V428+W428</f>
        <v>0</v>
      </c>
      <c r="Y428" s="83"/>
      <c r="Z428" s="82">
        <f>IF(O428="D",Y428*Fee!$C$38,Y428*Fee!$D$38)</f>
        <v>0</v>
      </c>
      <c r="AA428" s="84">
        <f>Y428+Z428</f>
        <v>0</v>
      </c>
    </row>
    <row r="429" spans="1:27" ht="13.8">
      <c r="A429" s="210"/>
      <c r="B429" s="70"/>
      <c r="C429" s="223"/>
      <c r="D429" s="224"/>
      <c r="E429" s="66"/>
      <c r="F429" s="342"/>
      <c r="G429" s="91"/>
      <c r="H429" s="91"/>
      <c r="I429" s="101"/>
      <c r="J429" s="101"/>
      <c r="K429" s="101"/>
      <c r="L429" s="101"/>
      <c r="M429" s="101"/>
      <c r="N429" s="101"/>
      <c r="O429" s="350"/>
      <c r="P429" s="101"/>
      <c r="Q429" s="102"/>
      <c r="R429" s="319"/>
      <c r="S429" s="343"/>
      <c r="T429" s="344"/>
      <c r="U429" s="344"/>
      <c r="V429" s="344"/>
      <c r="W429" s="344"/>
      <c r="X429" s="344"/>
      <c r="Y429" s="344"/>
      <c r="Z429" s="344"/>
      <c r="AA429" s="345"/>
    </row>
    <row r="430" spans="1:27" ht="27.6">
      <c r="A430" s="220"/>
      <c r="B430" s="70"/>
      <c r="C430" s="221" t="s">
        <v>151</v>
      </c>
      <c r="D430" s="224"/>
      <c r="E430" s="66"/>
      <c r="F430" s="342"/>
      <c r="G430" s="91"/>
      <c r="H430" s="91"/>
      <c r="I430" s="101"/>
      <c r="J430" s="101"/>
      <c r="K430" s="101"/>
      <c r="L430" s="101"/>
      <c r="M430" s="101"/>
      <c r="N430" s="101"/>
      <c r="O430" s="350"/>
      <c r="P430" s="101"/>
      <c r="Q430" s="102"/>
      <c r="R430" s="319"/>
      <c r="S430" s="343"/>
      <c r="T430" s="344"/>
      <c r="U430" s="344"/>
      <c r="V430" s="344"/>
      <c r="W430" s="344"/>
      <c r="X430" s="344"/>
      <c r="Y430" s="344"/>
      <c r="Z430" s="344"/>
      <c r="AA430" s="345"/>
    </row>
    <row r="431" spans="1:27" ht="13.8">
      <c r="A431" s="210"/>
      <c r="B431" s="70">
        <f>+B428+1</f>
        <v>83</v>
      </c>
      <c r="C431" s="223" t="s">
        <v>149</v>
      </c>
      <c r="D431" s="224" t="s">
        <v>56</v>
      </c>
      <c r="E431" s="66" t="str">
        <f t="shared" ref="E431:E432" si="199">IF(ISBLANK(O431),"Enter D or S in column O",(ROUNDUP(SUM(G431:N431,P431:Q431),3)))</f>
        <v>Enter D or S in column O</v>
      </c>
      <c r="F431" s="75"/>
      <c r="G431" s="76"/>
      <c r="H431" s="76"/>
      <c r="I431" s="77"/>
      <c r="J431" s="77"/>
      <c r="K431" s="77"/>
      <c r="L431" s="77"/>
      <c r="M431" s="77"/>
      <c r="N431" s="77"/>
      <c r="O431" s="78"/>
      <c r="P431" s="79">
        <f>IF(O431="D",((SUM(G431:N431)*Fee!$C$38)),0)</f>
        <v>0</v>
      </c>
      <c r="Q431" s="80">
        <f>IF(O431="S",((SUM(G431:N431)*Fee!$D$38)),0)</f>
        <v>0</v>
      </c>
      <c r="R431" s="319"/>
      <c r="S431" s="81"/>
      <c r="T431" s="82">
        <f>IF(O431="D",S431*Fee!$C$38,S431*Fee!$D$38)</f>
        <v>0</v>
      </c>
      <c r="U431" s="82">
        <f>S431+T431</f>
        <v>0</v>
      </c>
      <c r="V431" s="83"/>
      <c r="W431" s="82">
        <f>IF(O431="D",V431*Fee!$C$38,V431*Fee!$D$38)</f>
        <v>0</v>
      </c>
      <c r="X431" s="82">
        <f>V431+W431</f>
        <v>0</v>
      </c>
      <c r="Y431" s="83"/>
      <c r="Z431" s="82">
        <f>IF(O431="D",Y431*Fee!$C$38,Y431*Fee!$D$38)</f>
        <v>0</v>
      </c>
      <c r="AA431" s="84">
        <f>Y431+Z431</f>
        <v>0</v>
      </c>
    </row>
    <row r="432" spans="1:27" ht="13.8">
      <c r="A432" s="210"/>
      <c r="B432" s="70">
        <f t="shared" ref="B432" si="200">+B431+1</f>
        <v>84</v>
      </c>
      <c r="C432" s="223" t="s">
        <v>150</v>
      </c>
      <c r="D432" s="224" t="s">
        <v>56</v>
      </c>
      <c r="E432" s="66" t="str">
        <f t="shared" si="199"/>
        <v>Enter D or S in column O</v>
      </c>
      <c r="F432" s="75"/>
      <c r="G432" s="76"/>
      <c r="H432" s="76"/>
      <c r="I432" s="77"/>
      <c r="J432" s="77"/>
      <c r="K432" s="77"/>
      <c r="L432" s="77"/>
      <c r="M432" s="77"/>
      <c r="N432" s="77"/>
      <c r="O432" s="78"/>
      <c r="P432" s="79">
        <f>IF(O432="D",((SUM(G432:N432)*Fee!$C$38)),0)</f>
        <v>0</v>
      </c>
      <c r="Q432" s="80">
        <f>IF(O432="S",((SUM(G432:N432)*Fee!$D$38)),0)</f>
        <v>0</v>
      </c>
      <c r="R432" s="319"/>
      <c r="S432" s="81"/>
      <c r="T432" s="82">
        <f>IF(O432="D",S432*Fee!$C$38,S432*Fee!$D$38)</f>
        <v>0</v>
      </c>
      <c r="U432" s="82">
        <f>S432+T432</f>
        <v>0</v>
      </c>
      <c r="V432" s="83"/>
      <c r="W432" s="82">
        <f>IF(O432="D",V432*Fee!$C$38,V432*Fee!$D$38)</f>
        <v>0</v>
      </c>
      <c r="X432" s="82">
        <f>V432+W432</f>
        <v>0</v>
      </c>
      <c r="Y432" s="83"/>
      <c r="Z432" s="82">
        <f>IF(O432="D",Y432*Fee!$C$38,Y432*Fee!$D$38)</f>
        <v>0</v>
      </c>
      <c r="AA432" s="84">
        <f>Y432+Z432</f>
        <v>0</v>
      </c>
    </row>
    <row r="433" spans="1:27" ht="13.8">
      <c r="A433" s="210"/>
      <c r="B433" s="70"/>
      <c r="C433" s="223"/>
      <c r="D433" s="224"/>
      <c r="E433" s="66"/>
      <c r="F433" s="342"/>
      <c r="G433" s="91"/>
      <c r="H433" s="91"/>
      <c r="I433" s="101"/>
      <c r="J433" s="101"/>
      <c r="K433" s="101"/>
      <c r="L433" s="101"/>
      <c r="M433" s="101"/>
      <c r="N433" s="101"/>
      <c r="O433" s="350"/>
      <c r="P433" s="101"/>
      <c r="Q433" s="102"/>
      <c r="R433" s="319"/>
      <c r="S433" s="343"/>
      <c r="T433" s="344"/>
      <c r="U433" s="344"/>
      <c r="V433" s="344"/>
      <c r="W433" s="344"/>
      <c r="X433" s="344"/>
      <c r="Y433" s="344"/>
      <c r="Z433" s="344"/>
      <c r="AA433" s="345"/>
    </row>
    <row r="434" spans="1:27" ht="27.6">
      <c r="A434" s="220"/>
      <c r="B434" s="70"/>
      <c r="C434" s="221" t="s">
        <v>152</v>
      </c>
      <c r="D434" s="222"/>
      <c r="E434" s="66"/>
      <c r="F434" s="342"/>
      <c r="G434" s="91"/>
      <c r="H434" s="91"/>
      <c r="I434" s="101"/>
      <c r="J434" s="101"/>
      <c r="K434" s="101"/>
      <c r="L434" s="101"/>
      <c r="M434" s="101"/>
      <c r="N434" s="101"/>
      <c r="O434" s="350"/>
      <c r="P434" s="101"/>
      <c r="Q434" s="102"/>
      <c r="R434" s="319"/>
      <c r="S434" s="343"/>
      <c r="T434" s="344"/>
      <c r="U434" s="344"/>
      <c r="V434" s="344"/>
      <c r="W434" s="344"/>
      <c r="X434" s="344"/>
      <c r="Y434" s="344"/>
      <c r="Z434" s="344"/>
      <c r="AA434" s="345"/>
    </row>
    <row r="435" spans="1:27" ht="27.6">
      <c r="A435" s="210"/>
      <c r="B435" s="70">
        <f>+B432+1</f>
        <v>85</v>
      </c>
      <c r="C435" s="223" t="s">
        <v>131</v>
      </c>
      <c r="D435" s="224" t="s">
        <v>56</v>
      </c>
      <c r="E435" s="66" t="str">
        <f t="shared" ref="E435:E442" si="201">IF(ISBLANK(O435),"Enter D or S in column O",(ROUNDUP(SUM(G435:N435,P435:Q435),3)))</f>
        <v>Enter D or S in column O</v>
      </c>
      <c r="F435" s="75"/>
      <c r="G435" s="76"/>
      <c r="H435" s="76"/>
      <c r="I435" s="77"/>
      <c r="J435" s="77"/>
      <c r="K435" s="77"/>
      <c r="L435" s="77"/>
      <c r="M435" s="77"/>
      <c r="N435" s="77"/>
      <c r="O435" s="78"/>
      <c r="P435" s="79">
        <f>IF(O435="D",((SUM(G435:N435)*Fee!$C$38)),0)</f>
        <v>0</v>
      </c>
      <c r="Q435" s="80">
        <f>IF(O435="S",((SUM(G435:N435)*Fee!$D$38)),0)</f>
        <v>0</v>
      </c>
      <c r="R435" s="319"/>
      <c r="S435" s="81"/>
      <c r="T435" s="82">
        <f>IF(O435="D",S435*Fee!$C$38,S435*Fee!$D$38)</f>
        <v>0</v>
      </c>
      <c r="U435" s="82">
        <f t="shared" ref="U435:U442" si="202">S435+T435</f>
        <v>0</v>
      </c>
      <c r="V435" s="83"/>
      <c r="W435" s="82">
        <f>IF(O435="D",V435*Fee!$C$38,V435*Fee!$D$38)</f>
        <v>0</v>
      </c>
      <c r="X435" s="82">
        <f t="shared" ref="X435:X442" si="203">V435+W435</f>
        <v>0</v>
      </c>
      <c r="Y435" s="83"/>
      <c r="Z435" s="82">
        <f>IF(O435="D",Y435*Fee!$C$38,Y435*Fee!$D$38)</f>
        <v>0</v>
      </c>
      <c r="AA435" s="84">
        <f t="shared" ref="AA435:AA442" si="204">Y435+Z435</f>
        <v>0</v>
      </c>
    </row>
    <row r="436" spans="1:27" ht="27.6">
      <c r="A436" s="210"/>
      <c r="B436" s="70">
        <f t="shared" ref="B436:B442" si="205">+B435+1</f>
        <v>86</v>
      </c>
      <c r="C436" s="223" t="s">
        <v>132</v>
      </c>
      <c r="D436" s="224" t="s">
        <v>56</v>
      </c>
      <c r="E436" s="66" t="str">
        <f t="shared" si="201"/>
        <v>Enter D or S in column O</v>
      </c>
      <c r="F436" s="75"/>
      <c r="G436" s="76"/>
      <c r="H436" s="76"/>
      <c r="I436" s="77"/>
      <c r="J436" s="77"/>
      <c r="K436" s="77"/>
      <c r="L436" s="77"/>
      <c r="M436" s="77"/>
      <c r="N436" s="77"/>
      <c r="O436" s="78"/>
      <c r="P436" s="79">
        <f>IF(O436="D",((SUM(G436:N436)*Fee!$C$38)),0)</f>
        <v>0</v>
      </c>
      <c r="Q436" s="80">
        <f>IF(O436="S",((SUM(G436:N436)*Fee!$D$38)),0)</f>
        <v>0</v>
      </c>
      <c r="R436" s="319"/>
      <c r="S436" s="81"/>
      <c r="T436" s="82">
        <f>IF(O436="D",S436*Fee!$C$38,S436*Fee!$D$38)</f>
        <v>0</v>
      </c>
      <c r="U436" s="82">
        <f t="shared" si="202"/>
        <v>0</v>
      </c>
      <c r="V436" s="83"/>
      <c r="W436" s="82">
        <f>IF(O436="D",V436*Fee!$C$38,V436*Fee!$D$38)</f>
        <v>0</v>
      </c>
      <c r="X436" s="82">
        <f t="shared" si="203"/>
        <v>0</v>
      </c>
      <c r="Y436" s="83"/>
      <c r="Z436" s="82">
        <f>IF(O436="D",Y436*Fee!$C$38,Y436*Fee!$D$38)</f>
        <v>0</v>
      </c>
      <c r="AA436" s="84">
        <f t="shared" si="204"/>
        <v>0</v>
      </c>
    </row>
    <row r="437" spans="1:27" ht="27.6">
      <c r="A437" s="210"/>
      <c r="B437" s="70">
        <f t="shared" si="205"/>
        <v>87</v>
      </c>
      <c r="C437" s="223" t="s">
        <v>133</v>
      </c>
      <c r="D437" s="224" t="s">
        <v>56</v>
      </c>
      <c r="E437" s="66" t="str">
        <f t="shared" si="201"/>
        <v>Enter D or S in column O</v>
      </c>
      <c r="F437" s="75"/>
      <c r="G437" s="76"/>
      <c r="H437" s="76"/>
      <c r="I437" s="77"/>
      <c r="J437" s="77"/>
      <c r="K437" s="77"/>
      <c r="L437" s="77"/>
      <c r="M437" s="77"/>
      <c r="N437" s="77"/>
      <c r="O437" s="78"/>
      <c r="P437" s="79">
        <f>IF(O437="D",((SUM(G437:N437)*Fee!$C$38)),0)</f>
        <v>0</v>
      </c>
      <c r="Q437" s="80">
        <f>IF(O437="S",((SUM(G437:N437)*Fee!$D$38)),0)</f>
        <v>0</v>
      </c>
      <c r="R437" s="319"/>
      <c r="S437" s="81"/>
      <c r="T437" s="82">
        <f>IF(O437="D",S437*Fee!$C$38,S437*Fee!$D$38)</f>
        <v>0</v>
      </c>
      <c r="U437" s="82">
        <f t="shared" si="202"/>
        <v>0</v>
      </c>
      <c r="V437" s="83"/>
      <c r="W437" s="82">
        <f>IF(O437="D",V437*Fee!$C$38,V437*Fee!$D$38)</f>
        <v>0</v>
      </c>
      <c r="X437" s="82">
        <f t="shared" si="203"/>
        <v>0</v>
      </c>
      <c r="Y437" s="83"/>
      <c r="Z437" s="82">
        <f>IF(O437="D",Y437*Fee!$C$38,Y437*Fee!$D$38)</f>
        <v>0</v>
      </c>
      <c r="AA437" s="84">
        <f t="shared" si="204"/>
        <v>0</v>
      </c>
    </row>
    <row r="438" spans="1:27" ht="27.6">
      <c r="A438" s="210"/>
      <c r="B438" s="70">
        <f t="shared" si="205"/>
        <v>88</v>
      </c>
      <c r="C438" s="223" t="s">
        <v>134</v>
      </c>
      <c r="D438" s="224" t="s">
        <v>56</v>
      </c>
      <c r="E438" s="66" t="str">
        <f t="shared" si="201"/>
        <v>Enter D or S in column O</v>
      </c>
      <c r="F438" s="75"/>
      <c r="G438" s="76"/>
      <c r="H438" s="76"/>
      <c r="I438" s="77"/>
      <c r="J438" s="77"/>
      <c r="K438" s="77"/>
      <c r="L438" s="77"/>
      <c r="M438" s="77"/>
      <c r="N438" s="77"/>
      <c r="O438" s="78"/>
      <c r="P438" s="79">
        <f>IF(O438="D",((SUM(G438:N438)*Fee!$C$38)),0)</f>
        <v>0</v>
      </c>
      <c r="Q438" s="80">
        <f>IF(O438="S",((SUM(G438:N438)*Fee!$D$38)),0)</f>
        <v>0</v>
      </c>
      <c r="R438" s="319"/>
      <c r="S438" s="81"/>
      <c r="T438" s="82">
        <f>IF(O438="D",S438*Fee!$C$38,S438*Fee!$D$38)</f>
        <v>0</v>
      </c>
      <c r="U438" s="82">
        <f t="shared" si="202"/>
        <v>0</v>
      </c>
      <c r="V438" s="83"/>
      <c r="W438" s="82">
        <f>IF(O438="D",V438*Fee!$C$38,V438*Fee!$D$38)</f>
        <v>0</v>
      </c>
      <c r="X438" s="82">
        <f t="shared" si="203"/>
        <v>0</v>
      </c>
      <c r="Y438" s="83"/>
      <c r="Z438" s="82">
        <f>IF(O438="D",Y438*Fee!$C$38,Y438*Fee!$D$38)</f>
        <v>0</v>
      </c>
      <c r="AA438" s="84">
        <f t="shared" si="204"/>
        <v>0</v>
      </c>
    </row>
    <row r="439" spans="1:27" ht="27.6">
      <c r="A439" s="210"/>
      <c r="B439" s="70">
        <f t="shared" si="205"/>
        <v>89</v>
      </c>
      <c r="C439" s="223" t="s">
        <v>135</v>
      </c>
      <c r="D439" s="224" t="s">
        <v>56</v>
      </c>
      <c r="E439" s="66" t="str">
        <f t="shared" si="201"/>
        <v>Enter D or S in column O</v>
      </c>
      <c r="F439" s="75"/>
      <c r="G439" s="76"/>
      <c r="H439" s="76"/>
      <c r="I439" s="77"/>
      <c r="J439" s="77"/>
      <c r="K439" s="77"/>
      <c r="L439" s="77"/>
      <c r="M439" s="77"/>
      <c r="N439" s="77"/>
      <c r="O439" s="78"/>
      <c r="P439" s="79">
        <f>IF(O439="D",((SUM(G439:N439)*Fee!$C$38)),0)</f>
        <v>0</v>
      </c>
      <c r="Q439" s="80">
        <f>IF(O439="S",((SUM(G439:N439)*Fee!$D$38)),0)</f>
        <v>0</v>
      </c>
      <c r="R439" s="319"/>
      <c r="S439" s="81"/>
      <c r="T439" s="82">
        <f>IF(O439="D",S439*Fee!$C$38,S439*Fee!$D$38)</f>
        <v>0</v>
      </c>
      <c r="U439" s="82">
        <f t="shared" si="202"/>
        <v>0</v>
      </c>
      <c r="V439" s="83"/>
      <c r="W439" s="82">
        <f>IF(O439="D",V439*Fee!$C$38,V439*Fee!$D$38)</f>
        <v>0</v>
      </c>
      <c r="X439" s="82">
        <f t="shared" si="203"/>
        <v>0</v>
      </c>
      <c r="Y439" s="83"/>
      <c r="Z439" s="82">
        <f>IF(O439="D",Y439*Fee!$C$38,Y439*Fee!$D$38)</f>
        <v>0</v>
      </c>
      <c r="AA439" s="84">
        <f t="shared" si="204"/>
        <v>0</v>
      </c>
    </row>
    <row r="440" spans="1:27" ht="27.6">
      <c r="A440" s="210"/>
      <c r="B440" s="70">
        <f t="shared" si="205"/>
        <v>90</v>
      </c>
      <c r="C440" s="223" t="s">
        <v>136</v>
      </c>
      <c r="D440" s="224" t="s">
        <v>56</v>
      </c>
      <c r="E440" s="66" t="str">
        <f t="shared" si="201"/>
        <v>Enter D or S in column O</v>
      </c>
      <c r="F440" s="75"/>
      <c r="G440" s="76"/>
      <c r="H440" s="76"/>
      <c r="I440" s="77"/>
      <c r="J440" s="77"/>
      <c r="K440" s="77"/>
      <c r="L440" s="77"/>
      <c r="M440" s="77"/>
      <c r="N440" s="77"/>
      <c r="O440" s="78"/>
      <c r="P440" s="79">
        <f>IF(O440="D",((SUM(G440:N440)*Fee!$C$38)),0)</f>
        <v>0</v>
      </c>
      <c r="Q440" s="80">
        <f>IF(O440="S",((SUM(G440:N440)*Fee!$D$38)),0)</f>
        <v>0</v>
      </c>
      <c r="R440" s="319"/>
      <c r="S440" s="81"/>
      <c r="T440" s="82">
        <f>IF(O440="D",S440*Fee!$C$38,S440*Fee!$D$38)</f>
        <v>0</v>
      </c>
      <c r="U440" s="82">
        <f t="shared" si="202"/>
        <v>0</v>
      </c>
      <c r="V440" s="83"/>
      <c r="W440" s="82">
        <f>IF(O440="D",V440*Fee!$C$38,V440*Fee!$D$38)</f>
        <v>0</v>
      </c>
      <c r="X440" s="82">
        <f t="shared" si="203"/>
        <v>0</v>
      </c>
      <c r="Y440" s="83"/>
      <c r="Z440" s="82">
        <f>IF(O440="D",Y440*Fee!$C$38,Y440*Fee!$D$38)</f>
        <v>0</v>
      </c>
      <c r="AA440" s="84">
        <f t="shared" si="204"/>
        <v>0</v>
      </c>
    </row>
    <row r="441" spans="1:27" ht="27.6">
      <c r="A441" s="210"/>
      <c r="B441" s="70">
        <f t="shared" si="205"/>
        <v>91</v>
      </c>
      <c r="C441" s="223" t="s">
        <v>137</v>
      </c>
      <c r="D441" s="224" t="s">
        <v>56</v>
      </c>
      <c r="E441" s="66" t="str">
        <f t="shared" si="201"/>
        <v>Enter D or S in column O</v>
      </c>
      <c r="F441" s="75"/>
      <c r="G441" s="76"/>
      <c r="H441" s="76"/>
      <c r="I441" s="77"/>
      <c r="J441" s="77"/>
      <c r="K441" s="77"/>
      <c r="L441" s="77"/>
      <c r="M441" s="77"/>
      <c r="N441" s="77"/>
      <c r="O441" s="78"/>
      <c r="P441" s="79">
        <f>IF(O441="D",((SUM(G441:N441)*Fee!$C$38)),0)</f>
        <v>0</v>
      </c>
      <c r="Q441" s="80">
        <f>IF(O441="S",((SUM(G441:N441)*Fee!$D$38)),0)</f>
        <v>0</v>
      </c>
      <c r="R441" s="319"/>
      <c r="S441" s="81"/>
      <c r="T441" s="82">
        <f>IF(O441="D",S441*Fee!$C$38,S441*Fee!$D$38)</f>
        <v>0</v>
      </c>
      <c r="U441" s="82">
        <f t="shared" si="202"/>
        <v>0</v>
      </c>
      <c r="V441" s="83"/>
      <c r="W441" s="82">
        <f>IF(O441="D",V441*Fee!$C$38,V441*Fee!$D$38)</f>
        <v>0</v>
      </c>
      <c r="X441" s="82">
        <f t="shared" si="203"/>
        <v>0</v>
      </c>
      <c r="Y441" s="83"/>
      <c r="Z441" s="82">
        <f>IF(O441="D",Y441*Fee!$C$38,Y441*Fee!$D$38)</f>
        <v>0</v>
      </c>
      <c r="AA441" s="84">
        <f t="shared" si="204"/>
        <v>0</v>
      </c>
    </row>
    <row r="442" spans="1:27" ht="27.6">
      <c r="A442" s="210"/>
      <c r="B442" s="70">
        <f t="shared" si="205"/>
        <v>92</v>
      </c>
      <c r="C442" s="223" t="s">
        <v>138</v>
      </c>
      <c r="D442" s="224" t="s">
        <v>56</v>
      </c>
      <c r="E442" s="66" t="str">
        <f t="shared" si="201"/>
        <v>Enter D or S in column O</v>
      </c>
      <c r="F442" s="75"/>
      <c r="G442" s="76"/>
      <c r="H442" s="76"/>
      <c r="I442" s="77"/>
      <c r="J442" s="77"/>
      <c r="K442" s="77"/>
      <c r="L442" s="77"/>
      <c r="M442" s="77"/>
      <c r="N442" s="77"/>
      <c r="O442" s="78"/>
      <c r="P442" s="79">
        <f>IF(O442="D",((SUM(G442:N442)*Fee!$C$38)),0)</f>
        <v>0</v>
      </c>
      <c r="Q442" s="80">
        <f>IF(O442="S",((SUM(G442:N442)*Fee!$D$38)),0)</f>
        <v>0</v>
      </c>
      <c r="R442" s="319"/>
      <c r="S442" s="81"/>
      <c r="T442" s="82">
        <f>IF(O442="D",S442*Fee!$C$38,S442*Fee!$D$38)</f>
        <v>0</v>
      </c>
      <c r="U442" s="82">
        <f t="shared" si="202"/>
        <v>0</v>
      </c>
      <c r="V442" s="83"/>
      <c r="W442" s="82">
        <f>IF(O442="D",V442*Fee!$C$38,V442*Fee!$D$38)</f>
        <v>0</v>
      </c>
      <c r="X442" s="82">
        <f t="shared" si="203"/>
        <v>0</v>
      </c>
      <c r="Y442" s="83"/>
      <c r="Z442" s="82">
        <f>IF(O442="D",Y442*Fee!$C$38,Y442*Fee!$D$38)</f>
        <v>0</v>
      </c>
      <c r="AA442" s="84">
        <f t="shared" si="204"/>
        <v>0</v>
      </c>
    </row>
    <row r="443" spans="1:27" ht="13.8">
      <c r="A443" s="210"/>
      <c r="B443" s="70"/>
      <c r="C443" s="223"/>
      <c r="D443" s="224"/>
      <c r="E443" s="66"/>
      <c r="F443" s="342"/>
      <c r="G443" s="91"/>
      <c r="H443" s="91"/>
      <c r="I443" s="101"/>
      <c r="J443" s="101"/>
      <c r="K443" s="101"/>
      <c r="L443" s="101"/>
      <c r="M443" s="101"/>
      <c r="N443" s="101"/>
      <c r="O443" s="350"/>
      <c r="P443" s="101"/>
      <c r="Q443" s="102"/>
      <c r="R443" s="319"/>
      <c r="S443" s="343"/>
      <c r="T443" s="344"/>
      <c r="U443" s="344"/>
      <c r="V443" s="344"/>
      <c r="W443" s="344"/>
      <c r="X443" s="344"/>
      <c r="Y443" s="344"/>
      <c r="Z443" s="344"/>
      <c r="AA443" s="345"/>
    </row>
    <row r="444" spans="1:27" ht="27.6">
      <c r="A444" s="220"/>
      <c r="B444" s="70"/>
      <c r="C444" s="221" t="s">
        <v>153</v>
      </c>
      <c r="D444" s="222"/>
      <c r="E444" s="66"/>
      <c r="F444" s="342"/>
      <c r="G444" s="91"/>
      <c r="H444" s="91"/>
      <c r="I444" s="101"/>
      <c r="J444" s="101"/>
      <c r="K444" s="101"/>
      <c r="L444" s="101"/>
      <c r="M444" s="101"/>
      <c r="N444" s="101"/>
      <c r="O444" s="350"/>
      <c r="P444" s="101"/>
      <c r="Q444" s="102"/>
      <c r="R444" s="319"/>
      <c r="S444" s="343"/>
      <c r="T444" s="344"/>
      <c r="U444" s="344"/>
      <c r="V444" s="344"/>
      <c r="W444" s="344"/>
      <c r="X444" s="344"/>
      <c r="Y444" s="344"/>
      <c r="Z444" s="344"/>
      <c r="AA444" s="345"/>
    </row>
    <row r="445" spans="1:27" ht="27.6">
      <c r="A445" s="210"/>
      <c r="B445" s="70">
        <f>+B442+1</f>
        <v>93</v>
      </c>
      <c r="C445" s="223" t="s">
        <v>131</v>
      </c>
      <c r="D445" s="224" t="s">
        <v>56</v>
      </c>
      <c r="E445" s="66" t="str">
        <f t="shared" ref="E445:E452" si="206">IF(ISBLANK(O445),"Enter D or S in column O",(ROUNDUP(SUM(G445:N445,P445:Q445),3)))</f>
        <v>Enter D or S in column O</v>
      </c>
      <c r="F445" s="75"/>
      <c r="G445" s="76"/>
      <c r="H445" s="76"/>
      <c r="I445" s="77"/>
      <c r="J445" s="77"/>
      <c r="K445" s="77"/>
      <c r="L445" s="77"/>
      <c r="M445" s="77"/>
      <c r="N445" s="77"/>
      <c r="O445" s="78"/>
      <c r="P445" s="79">
        <f>IF(O445="D",((SUM(G445:N445)*Fee!$C$38)),0)</f>
        <v>0</v>
      </c>
      <c r="Q445" s="80">
        <f>IF(O445="S",((SUM(G445:N445)*Fee!$D$38)),0)</f>
        <v>0</v>
      </c>
      <c r="R445" s="319"/>
      <c r="S445" s="81"/>
      <c r="T445" s="82">
        <f>IF(O445="D",S445*Fee!$C$38,S445*Fee!$D$38)</f>
        <v>0</v>
      </c>
      <c r="U445" s="82">
        <f t="shared" ref="U445:U452" si="207">S445+T445</f>
        <v>0</v>
      </c>
      <c r="V445" s="83"/>
      <c r="W445" s="82">
        <f>IF(O445="D",V445*Fee!$C$38,V445*Fee!$D$38)</f>
        <v>0</v>
      </c>
      <c r="X445" s="82">
        <f t="shared" ref="X445:X452" si="208">V445+W445</f>
        <v>0</v>
      </c>
      <c r="Y445" s="83"/>
      <c r="Z445" s="82">
        <f>IF(O445="D",Y445*Fee!$C$38,Y445*Fee!$D$38)</f>
        <v>0</v>
      </c>
      <c r="AA445" s="84">
        <f t="shared" ref="AA445:AA452" si="209">Y445+Z445</f>
        <v>0</v>
      </c>
    </row>
    <row r="446" spans="1:27" ht="27.6">
      <c r="A446" s="210"/>
      <c r="B446" s="70">
        <f t="shared" ref="B446:B452" si="210">+B445+1</f>
        <v>94</v>
      </c>
      <c r="C446" s="223" t="s">
        <v>132</v>
      </c>
      <c r="D446" s="224" t="s">
        <v>56</v>
      </c>
      <c r="E446" s="66" t="str">
        <f t="shared" si="206"/>
        <v>Enter D or S in column O</v>
      </c>
      <c r="F446" s="75"/>
      <c r="G446" s="76"/>
      <c r="H446" s="76"/>
      <c r="I446" s="77"/>
      <c r="J446" s="77"/>
      <c r="K446" s="77"/>
      <c r="L446" s="77"/>
      <c r="M446" s="77"/>
      <c r="N446" s="77"/>
      <c r="O446" s="78"/>
      <c r="P446" s="79">
        <f>IF(O446="D",((SUM(G446:N446)*Fee!$C$38)),0)</f>
        <v>0</v>
      </c>
      <c r="Q446" s="80">
        <f>IF(O446="S",((SUM(G446:N446)*Fee!$D$38)),0)</f>
        <v>0</v>
      </c>
      <c r="R446" s="319"/>
      <c r="S446" s="81"/>
      <c r="T446" s="82">
        <f>IF(O446="D",S446*Fee!$C$38,S446*Fee!$D$38)</f>
        <v>0</v>
      </c>
      <c r="U446" s="82">
        <f t="shared" si="207"/>
        <v>0</v>
      </c>
      <c r="V446" s="83"/>
      <c r="W446" s="82">
        <f>IF(O446="D",V446*Fee!$C$38,V446*Fee!$D$38)</f>
        <v>0</v>
      </c>
      <c r="X446" s="82">
        <f t="shared" si="208"/>
        <v>0</v>
      </c>
      <c r="Y446" s="83"/>
      <c r="Z446" s="82">
        <f>IF(O446="D",Y446*Fee!$C$38,Y446*Fee!$D$38)</f>
        <v>0</v>
      </c>
      <c r="AA446" s="84">
        <f t="shared" si="209"/>
        <v>0</v>
      </c>
    </row>
    <row r="447" spans="1:27" ht="27.6">
      <c r="A447" s="210"/>
      <c r="B447" s="70">
        <f t="shared" si="210"/>
        <v>95</v>
      </c>
      <c r="C447" s="223" t="s">
        <v>133</v>
      </c>
      <c r="D447" s="224" t="s">
        <v>56</v>
      </c>
      <c r="E447" s="66" t="str">
        <f t="shared" si="206"/>
        <v>Enter D or S in column O</v>
      </c>
      <c r="F447" s="75"/>
      <c r="G447" s="76"/>
      <c r="H447" s="76"/>
      <c r="I447" s="77"/>
      <c r="J447" s="77"/>
      <c r="K447" s="77"/>
      <c r="L447" s="77"/>
      <c r="M447" s="77"/>
      <c r="N447" s="77"/>
      <c r="O447" s="78"/>
      <c r="P447" s="79">
        <f>IF(O447="D",((SUM(G447:N447)*Fee!$C$38)),0)</f>
        <v>0</v>
      </c>
      <c r="Q447" s="80">
        <f>IF(O447="S",((SUM(G447:N447)*Fee!$D$38)),0)</f>
        <v>0</v>
      </c>
      <c r="R447" s="319"/>
      <c r="S447" s="81"/>
      <c r="T447" s="82">
        <f>IF(O447="D",S447*Fee!$C$38,S447*Fee!$D$38)</f>
        <v>0</v>
      </c>
      <c r="U447" s="82">
        <f t="shared" si="207"/>
        <v>0</v>
      </c>
      <c r="V447" s="83"/>
      <c r="W447" s="82">
        <f>IF(O447="D",V447*Fee!$C$38,V447*Fee!$D$38)</f>
        <v>0</v>
      </c>
      <c r="X447" s="82">
        <f t="shared" si="208"/>
        <v>0</v>
      </c>
      <c r="Y447" s="83"/>
      <c r="Z447" s="82">
        <f>IF(O447="D",Y447*Fee!$C$38,Y447*Fee!$D$38)</f>
        <v>0</v>
      </c>
      <c r="AA447" s="84">
        <f t="shared" si="209"/>
        <v>0</v>
      </c>
    </row>
    <row r="448" spans="1:27" ht="27.6">
      <c r="A448" s="210"/>
      <c r="B448" s="70">
        <f t="shared" si="210"/>
        <v>96</v>
      </c>
      <c r="C448" s="223" t="s">
        <v>134</v>
      </c>
      <c r="D448" s="224" t="s">
        <v>56</v>
      </c>
      <c r="E448" s="66" t="str">
        <f t="shared" si="206"/>
        <v>Enter D or S in column O</v>
      </c>
      <c r="F448" s="75"/>
      <c r="G448" s="76"/>
      <c r="H448" s="76"/>
      <c r="I448" s="77"/>
      <c r="J448" s="77"/>
      <c r="K448" s="77"/>
      <c r="L448" s="77"/>
      <c r="M448" s="77"/>
      <c r="N448" s="77"/>
      <c r="O448" s="78"/>
      <c r="P448" s="79">
        <f>IF(O448="D",((SUM(G448:N448)*Fee!$C$38)),0)</f>
        <v>0</v>
      </c>
      <c r="Q448" s="80">
        <f>IF(O448="S",((SUM(G448:N448)*Fee!$D$38)),0)</f>
        <v>0</v>
      </c>
      <c r="R448" s="319"/>
      <c r="S448" s="81"/>
      <c r="T448" s="82">
        <f>IF(O448="D",S448*Fee!$C$38,S448*Fee!$D$38)</f>
        <v>0</v>
      </c>
      <c r="U448" s="82">
        <f t="shared" si="207"/>
        <v>0</v>
      </c>
      <c r="V448" s="83"/>
      <c r="W448" s="82">
        <f>IF(O448="D",V448*Fee!$C$38,V448*Fee!$D$38)</f>
        <v>0</v>
      </c>
      <c r="X448" s="82">
        <f t="shared" si="208"/>
        <v>0</v>
      </c>
      <c r="Y448" s="83"/>
      <c r="Z448" s="82">
        <f>IF(O448="D",Y448*Fee!$C$38,Y448*Fee!$D$38)</f>
        <v>0</v>
      </c>
      <c r="AA448" s="84">
        <f t="shared" si="209"/>
        <v>0</v>
      </c>
    </row>
    <row r="449" spans="1:27" ht="27.6">
      <c r="A449" s="210"/>
      <c r="B449" s="70">
        <f t="shared" si="210"/>
        <v>97</v>
      </c>
      <c r="C449" s="223" t="s">
        <v>135</v>
      </c>
      <c r="D449" s="224" t="s">
        <v>56</v>
      </c>
      <c r="E449" s="66" t="str">
        <f t="shared" si="206"/>
        <v>Enter D or S in column O</v>
      </c>
      <c r="F449" s="75"/>
      <c r="G449" s="76"/>
      <c r="H449" s="76"/>
      <c r="I449" s="77"/>
      <c r="J449" s="77"/>
      <c r="K449" s="77"/>
      <c r="L449" s="77"/>
      <c r="M449" s="77"/>
      <c r="N449" s="77"/>
      <c r="O449" s="78"/>
      <c r="P449" s="79">
        <f>IF(O449="D",((SUM(G449:N449)*Fee!$C$38)),0)</f>
        <v>0</v>
      </c>
      <c r="Q449" s="80">
        <f>IF(O449="S",((SUM(G449:N449)*Fee!$D$38)),0)</f>
        <v>0</v>
      </c>
      <c r="R449" s="319"/>
      <c r="S449" s="81"/>
      <c r="T449" s="82">
        <f>IF(O449="D",S449*Fee!$C$38,S449*Fee!$D$38)</f>
        <v>0</v>
      </c>
      <c r="U449" s="82">
        <f t="shared" si="207"/>
        <v>0</v>
      </c>
      <c r="V449" s="83"/>
      <c r="W449" s="82">
        <f>IF(O449="D",V449*Fee!$C$38,V449*Fee!$D$38)</f>
        <v>0</v>
      </c>
      <c r="X449" s="82">
        <f t="shared" si="208"/>
        <v>0</v>
      </c>
      <c r="Y449" s="83"/>
      <c r="Z449" s="82">
        <f>IF(O449="D",Y449*Fee!$C$38,Y449*Fee!$D$38)</f>
        <v>0</v>
      </c>
      <c r="AA449" s="84">
        <f t="shared" si="209"/>
        <v>0</v>
      </c>
    </row>
    <row r="450" spans="1:27" ht="27.6">
      <c r="A450" s="210"/>
      <c r="B450" s="70">
        <f t="shared" si="210"/>
        <v>98</v>
      </c>
      <c r="C450" s="223" t="s">
        <v>136</v>
      </c>
      <c r="D450" s="224" t="s">
        <v>56</v>
      </c>
      <c r="E450" s="66" t="str">
        <f t="shared" si="206"/>
        <v>Enter D or S in column O</v>
      </c>
      <c r="F450" s="75"/>
      <c r="G450" s="76"/>
      <c r="H450" s="76"/>
      <c r="I450" s="77"/>
      <c r="J450" s="77"/>
      <c r="K450" s="77"/>
      <c r="L450" s="77"/>
      <c r="M450" s="77"/>
      <c r="N450" s="77"/>
      <c r="O450" s="78"/>
      <c r="P450" s="79">
        <f>IF(O450="D",((SUM(G450:N450)*Fee!$C$38)),0)</f>
        <v>0</v>
      </c>
      <c r="Q450" s="80">
        <f>IF(O450="S",((SUM(G450:N450)*Fee!$D$38)),0)</f>
        <v>0</v>
      </c>
      <c r="R450" s="319"/>
      <c r="S450" s="81"/>
      <c r="T450" s="82">
        <f>IF(O450="D",S450*Fee!$C$38,S450*Fee!$D$38)</f>
        <v>0</v>
      </c>
      <c r="U450" s="82">
        <f t="shared" si="207"/>
        <v>0</v>
      </c>
      <c r="V450" s="83"/>
      <c r="W450" s="82">
        <f>IF(O450="D",V450*Fee!$C$38,V450*Fee!$D$38)</f>
        <v>0</v>
      </c>
      <c r="X450" s="82">
        <f t="shared" si="208"/>
        <v>0</v>
      </c>
      <c r="Y450" s="83"/>
      <c r="Z450" s="82">
        <f>IF(O450="D",Y450*Fee!$C$38,Y450*Fee!$D$38)</f>
        <v>0</v>
      </c>
      <c r="AA450" s="84">
        <f t="shared" si="209"/>
        <v>0</v>
      </c>
    </row>
    <row r="451" spans="1:27" ht="27.6">
      <c r="A451" s="210"/>
      <c r="B451" s="70">
        <f t="shared" si="210"/>
        <v>99</v>
      </c>
      <c r="C451" s="223" t="s">
        <v>137</v>
      </c>
      <c r="D451" s="224" t="s">
        <v>56</v>
      </c>
      <c r="E451" s="66" t="str">
        <f t="shared" si="206"/>
        <v>Enter D or S in column O</v>
      </c>
      <c r="F451" s="75"/>
      <c r="G451" s="76"/>
      <c r="H451" s="76"/>
      <c r="I451" s="77"/>
      <c r="J451" s="77"/>
      <c r="K451" s="77"/>
      <c r="L451" s="77"/>
      <c r="M451" s="77"/>
      <c r="N451" s="77"/>
      <c r="O451" s="78"/>
      <c r="P451" s="79">
        <f>IF(O451="D",((SUM(G451:N451)*Fee!$C$38)),0)</f>
        <v>0</v>
      </c>
      <c r="Q451" s="80">
        <f>IF(O451="S",((SUM(G451:N451)*Fee!$D$38)),0)</f>
        <v>0</v>
      </c>
      <c r="R451" s="319"/>
      <c r="S451" s="81"/>
      <c r="T451" s="82">
        <f>IF(O451="D",S451*Fee!$C$38,S451*Fee!$D$38)</f>
        <v>0</v>
      </c>
      <c r="U451" s="82">
        <f t="shared" si="207"/>
        <v>0</v>
      </c>
      <c r="V451" s="83"/>
      <c r="W451" s="82">
        <f>IF(O451="D",V451*Fee!$C$38,V451*Fee!$D$38)</f>
        <v>0</v>
      </c>
      <c r="X451" s="82">
        <f t="shared" si="208"/>
        <v>0</v>
      </c>
      <c r="Y451" s="83"/>
      <c r="Z451" s="82">
        <f>IF(O451="D",Y451*Fee!$C$38,Y451*Fee!$D$38)</f>
        <v>0</v>
      </c>
      <c r="AA451" s="84">
        <f t="shared" si="209"/>
        <v>0</v>
      </c>
    </row>
    <row r="452" spans="1:27" ht="27.6">
      <c r="A452" s="210"/>
      <c r="B452" s="70">
        <f t="shared" si="210"/>
        <v>100</v>
      </c>
      <c r="C452" s="223" t="s">
        <v>138</v>
      </c>
      <c r="D452" s="224" t="s">
        <v>56</v>
      </c>
      <c r="E452" s="66" t="str">
        <f t="shared" si="206"/>
        <v>Enter D or S in column O</v>
      </c>
      <c r="F452" s="75"/>
      <c r="G452" s="76"/>
      <c r="H452" s="76"/>
      <c r="I452" s="77"/>
      <c r="J452" s="77"/>
      <c r="K452" s="77"/>
      <c r="L452" s="77"/>
      <c r="M452" s="77"/>
      <c r="N452" s="77"/>
      <c r="O452" s="78"/>
      <c r="P452" s="79">
        <f>IF(O452="D",((SUM(G452:N452)*Fee!$C$38)),0)</f>
        <v>0</v>
      </c>
      <c r="Q452" s="80">
        <f>IF(O452="S",((SUM(G452:N452)*Fee!$D$38)),0)</f>
        <v>0</v>
      </c>
      <c r="R452" s="319"/>
      <c r="S452" s="81"/>
      <c r="T452" s="82">
        <f>IF(O452="D",S452*Fee!$C$38,S452*Fee!$D$38)</f>
        <v>0</v>
      </c>
      <c r="U452" s="82">
        <f t="shared" si="207"/>
        <v>0</v>
      </c>
      <c r="V452" s="83"/>
      <c r="W452" s="82">
        <f>IF(O452="D",V452*Fee!$C$38,V452*Fee!$D$38)</f>
        <v>0</v>
      </c>
      <c r="X452" s="82">
        <f t="shared" si="208"/>
        <v>0</v>
      </c>
      <c r="Y452" s="83"/>
      <c r="Z452" s="82">
        <f>IF(O452="D",Y452*Fee!$C$38,Y452*Fee!$D$38)</f>
        <v>0</v>
      </c>
      <c r="AA452" s="84">
        <f t="shared" si="209"/>
        <v>0</v>
      </c>
    </row>
    <row r="453" spans="1:27" ht="13.8">
      <c r="A453" s="210"/>
      <c r="B453" s="70"/>
      <c r="C453" s="225"/>
      <c r="D453" s="224"/>
      <c r="E453" s="66"/>
      <c r="F453" s="342"/>
      <c r="G453" s="91"/>
      <c r="H453" s="91"/>
      <c r="I453" s="101"/>
      <c r="J453" s="101"/>
      <c r="K453" s="101"/>
      <c r="L453" s="101"/>
      <c r="M453" s="101"/>
      <c r="N453" s="101"/>
      <c r="O453" s="350"/>
      <c r="P453" s="101"/>
      <c r="Q453" s="102"/>
      <c r="R453" s="319"/>
      <c r="S453" s="343"/>
      <c r="T453" s="344"/>
      <c r="U453" s="344"/>
      <c r="V453" s="344"/>
      <c r="W453" s="344"/>
      <c r="X453" s="344"/>
      <c r="Y453" s="344"/>
      <c r="Z453" s="344"/>
      <c r="AA453" s="345"/>
    </row>
    <row r="454" spans="1:27" ht="27.6">
      <c r="A454" s="220"/>
      <c r="B454" s="70"/>
      <c r="C454" s="221" t="s">
        <v>154</v>
      </c>
      <c r="D454" s="222"/>
      <c r="E454" s="66"/>
      <c r="F454" s="342"/>
      <c r="G454" s="91"/>
      <c r="H454" s="91"/>
      <c r="I454" s="101"/>
      <c r="J454" s="101"/>
      <c r="K454" s="101"/>
      <c r="L454" s="101"/>
      <c r="M454" s="101"/>
      <c r="N454" s="101"/>
      <c r="O454" s="350"/>
      <c r="P454" s="101"/>
      <c r="Q454" s="102"/>
      <c r="R454" s="319"/>
      <c r="S454" s="343"/>
      <c r="T454" s="344"/>
      <c r="U454" s="344"/>
      <c r="V454" s="344"/>
      <c r="W454" s="344"/>
      <c r="X454" s="344"/>
      <c r="Y454" s="344"/>
      <c r="Z454" s="344"/>
      <c r="AA454" s="345"/>
    </row>
    <row r="455" spans="1:27" ht="27.6">
      <c r="A455" s="210"/>
      <c r="B455" s="70">
        <f>+B452+1</f>
        <v>101</v>
      </c>
      <c r="C455" s="223" t="s">
        <v>131</v>
      </c>
      <c r="D455" s="224" t="s">
        <v>56</v>
      </c>
      <c r="E455" s="66" t="str">
        <f t="shared" ref="E455:E462" si="211">IF(ISBLANK(O455),"Enter D or S in column O",(ROUNDUP(SUM(G455:N455,P455:Q455),3)))</f>
        <v>Enter D or S in column O</v>
      </c>
      <c r="F455" s="75"/>
      <c r="G455" s="76"/>
      <c r="H455" s="76"/>
      <c r="I455" s="77"/>
      <c r="J455" s="77"/>
      <c r="K455" s="77"/>
      <c r="L455" s="77"/>
      <c r="M455" s="77"/>
      <c r="N455" s="77"/>
      <c r="O455" s="78"/>
      <c r="P455" s="79">
        <f>IF(O455="D",((SUM(G455:N455)*Fee!$C$38)),0)</f>
        <v>0</v>
      </c>
      <c r="Q455" s="80">
        <f>IF(O455="S",((SUM(G455:N455)*Fee!$D$38)),0)</f>
        <v>0</v>
      </c>
      <c r="R455" s="319"/>
      <c r="S455" s="81"/>
      <c r="T455" s="82">
        <f>IF(O455="D",S455*Fee!$C$38,S455*Fee!$D$38)</f>
        <v>0</v>
      </c>
      <c r="U455" s="82">
        <f t="shared" ref="U455:U462" si="212">S455+T455</f>
        <v>0</v>
      </c>
      <c r="V455" s="83"/>
      <c r="W455" s="82">
        <f>IF(O455="D",V455*Fee!$C$38,V455*Fee!$D$38)</f>
        <v>0</v>
      </c>
      <c r="X455" s="82">
        <f t="shared" ref="X455:X462" si="213">V455+W455</f>
        <v>0</v>
      </c>
      <c r="Y455" s="83"/>
      <c r="Z455" s="82">
        <f>IF(O455="D",Y455*Fee!$C$38,Y455*Fee!$D$38)</f>
        <v>0</v>
      </c>
      <c r="AA455" s="84">
        <f t="shared" ref="AA455:AA462" si="214">Y455+Z455</f>
        <v>0</v>
      </c>
    </row>
    <row r="456" spans="1:27" ht="27.6">
      <c r="A456" s="210"/>
      <c r="B456" s="70">
        <f t="shared" ref="B456:B462" si="215">+B455+1</f>
        <v>102</v>
      </c>
      <c r="C456" s="223" t="s">
        <v>132</v>
      </c>
      <c r="D456" s="224" t="s">
        <v>56</v>
      </c>
      <c r="E456" s="66" t="str">
        <f t="shared" si="211"/>
        <v>Enter D or S in column O</v>
      </c>
      <c r="F456" s="75"/>
      <c r="G456" s="76"/>
      <c r="H456" s="76"/>
      <c r="I456" s="77"/>
      <c r="J456" s="77"/>
      <c r="K456" s="77"/>
      <c r="L456" s="77"/>
      <c r="M456" s="77"/>
      <c r="N456" s="77"/>
      <c r="O456" s="78"/>
      <c r="P456" s="79">
        <f>IF(O456="D",((SUM(G456:N456)*Fee!$C$38)),0)</f>
        <v>0</v>
      </c>
      <c r="Q456" s="80">
        <f>IF(O456="S",((SUM(G456:N456)*Fee!$D$38)),0)</f>
        <v>0</v>
      </c>
      <c r="R456" s="319"/>
      <c r="S456" s="81"/>
      <c r="T456" s="82">
        <f>IF(O456="D",S456*Fee!$C$38,S456*Fee!$D$38)</f>
        <v>0</v>
      </c>
      <c r="U456" s="82">
        <f t="shared" si="212"/>
        <v>0</v>
      </c>
      <c r="V456" s="83"/>
      <c r="W456" s="82">
        <f>IF(O456="D",V456*Fee!$C$38,V456*Fee!$D$38)</f>
        <v>0</v>
      </c>
      <c r="X456" s="82">
        <f t="shared" si="213"/>
        <v>0</v>
      </c>
      <c r="Y456" s="83"/>
      <c r="Z456" s="82">
        <f>IF(O456="D",Y456*Fee!$C$38,Y456*Fee!$D$38)</f>
        <v>0</v>
      </c>
      <c r="AA456" s="84">
        <f t="shared" si="214"/>
        <v>0</v>
      </c>
    </row>
    <row r="457" spans="1:27" ht="27.6">
      <c r="A457" s="210"/>
      <c r="B457" s="70">
        <f t="shared" si="215"/>
        <v>103</v>
      </c>
      <c r="C457" s="223" t="s">
        <v>133</v>
      </c>
      <c r="D457" s="224" t="s">
        <v>56</v>
      </c>
      <c r="E457" s="66" t="str">
        <f t="shared" si="211"/>
        <v>Enter D or S in column O</v>
      </c>
      <c r="F457" s="75"/>
      <c r="G457" s="76"/>
      <c r="H457" s="76"/>
      <c r="I457" s="77"/>
      <c r="J457" s="77"/>
      <c r="K457" s="77"/>
      <c r="L457" s="77"/>
      <c r="M457" s="77"/>
      <c r="N457" s="77"/>
      <c r="O457" s="78"/>
      <c r="P457" s="79">
        <f>IF(O457="D",((SUM(G457:N457)*Fee!$C$38)),0)</f>
        <v>0</v>
      </c>
      <c r="Q457" s="80">
        <f>IF(O457="S",((SUM(G457:N457)*Fee!$D$38)),0)</f>
        <v>0</v>
      </c>
      <c r="R457" s="319"/>
      <c r="S457" s="81"/>
      <c r="T457" s="82">
        <f>IF(O457="D",S457*Fee!$C$38,S457*Fee!$D$38)</f>
        <v>0</v>
      </c>
      <c r="U457" s="82">
        <f t="shared" si="212"/>
        <v>0</v>
      </c>
      <c r="V457" s="83"/>
      <c r="W457" s="82">
        <f>IF(O457="D",V457*Fee!$C$38,V457*Fee!$D$38)</f>
        <v>0</v>
      </c>
      <c r="X457" s="82">
        <f t="shared" si="213"/>
        <v>0</v>
      </c>
      <c r="Y457" s="83"/>
      <c r="Z457" s="82">
        <f>IF(O457="D",Y457*Fee!$C$38,Y457*Fee!$D$38)</f>
        <v>0</v>
      </c>
      <c r="AA457" s="84">
        <f t="shared" si="214"/>
        <v>0</v>
      </c>
    </row>
    <row r="458" spans="1:27" ht="27.6">
      <c r="A458" s="210"/>
      <c r="B458" s="70">
        <f t="shared" si="215"/>
        <v>104</v>
      </c>
      <c r="C458" s="223" t="s">
        <v>134</v>
      </c>
      <c r="D458" s="224" t="s">
        <v>56</v>
      </c>
      <c r="E458" s="66" t="str">
        <f t="shared" si="211"/>
        <v>Enter D or S in column O</v>
      </c>
      <c r="F458" s="75"/>
      <c r="G458" s="76"/>
      <c r="H458" s="76"/>
      <c r="I458" s="77"/>
      <c r="J458" s="77"/>
      <c r="K458" s="77"/>
      <c r="L458" s="77"/>
      <c r="M458" s="77"/>
      <c r="N458" s="77"/>
      <c r="O458" s="78"/>
      <c r="P458" s="79">
        <f>IF(O458="D",((SUM(G458:N458)*Fee!$C$38)),0)</f>
        <v>0</v>
      </c>
      <c r="Q458" s="80">
        <f>IF(O458="S",((SUM(G458:N458)*Fee!$D$38)),0)</f>
        <v>0</v>
      </c>
      <c r="R458" s="319"/>
      <c r="S458" s="81"/>
      <c r="T458" s="82">
        <f>IF(O458="D",S458*Fee!$C$38,S458*Fee!$D$38)</f>
        <v>0</v>
      </c>
      <c r="U458" s="82">
        <f t="shared" si="212"/>
        <v>0</v>
      </c>
      <c r="V458" s="83"/>
      <c r="W458" s="82">
        <f>IF(O458="D",V458*Fee!$C$38,V458*Fee!$D$38)</f>
        <v>0</v>
      </c>
      <c r="X458" s="82">
        <f t="shared" si="213"/>
        <v>0</v>
      </c>
      <c r="Y458" s="83"/>
      <c r="Z458" s="82">
        <f>IF(O458="D",Y458*Fee!$C$38,Y458*Fee!$D$38)</f>
        <v>0</v>
      </c>
      <c r="AA458" s="84">
        <f t="shared" si="214"/>
        <v>0</v>
      </c>
    </row>
    <row r="459" spans="1:27" ht="27.6">
      <c r="A459" s="210"/>
      <c r="B459" s="70">
        <f t="shared" si="215"/>
        <v>105</v>
      </c>
      <c r="C459" s="223" t="s">
        <v>135</v>
      </c>
      <c r="D459" s="224" t="s">
        <v>56</v>
      </c>
      <c r="E459" s="66" t="str">
        <f t="shared" si="211"/>
        <v>Enter D or S in column O</v>
      </c>
      <c r="F459" s="75"/>
      <c r="G459" s="76"/>
      <c r="H459" s="76"/>
      <c r="I459" s="77"/>
      <c r="J459" s="77"/>
      <c r="K459" s="77"/>
      <c r="L459" s="77"/>
      <c r="M459" s="77"/>
      <c r="N459" s="77"/>
      <c r="O459" s="78"/>
      <c r="P459" s="79">
        <f>IF(O459="D",((SUM(G459:N459)*Fee!$C$38)),0)</f>
        <v>0</v>
      </c>
      <c r="Q459" s="80">
        <f>IF(O459="S",((SUM(G459:N459)*Fee!$D$38)),0)</f>
        <v>0</v>
      </c>
      <c r="R459" s="319"/>
      <c r="S459" s="81"/>
      <c r="T459" s="82">
        <f>IF(O459="D",S459*Fee!$C$38,S459*Fee!$D$38)</f>
        <v>0</v>
      </c>
      <c r="U459" s="82">
        <f t="shared" si="212"/>
        <v>0</v>
      </c>
      <c r="V459" s="83"/>
      <c r="W459" s="82">
        <f>IF(O459="D",V459*Fee!$C$38,V459*Fee!$D$38)</f>
        <v>0</v>
      </c>
      <c r="X459" s="82">
        <f t="shared" si="213"/>
        <v>0</v>
      </c>
      <c r="Y459" s="83"/>
      <c r="Z459" s="82">
        <f>IF(O459="D",Y459*Fee!$C$38,Y459*Fee!$D$38)</f>
        <v>0</v>
      </c>
      <c r="AA459" s="84">
        <f t="shared" si="214"/>
        <v>0</v>
      </c>
    </row>
    <row r="460" spans="1:27" ht="27.6">
      <c r="A460" s="210"/>
      <c r="B460" s="70">
        <f t="shared" si="215"/>
        <v>106</v>
      </c>
      <c r="C460" s="223" t="s">
        <v>136</v>
      </c>
      <c r="D460" s="224" t="s">
        <v>56</v>
      </c>
      <c r="E460" s="66" t="str">
        <f t="shared" si="211"/>
        <v>Enter D or S in column O</v>
      </c>
      <c r="F460" s="75"/>
      <c r="G460" s="76"/>
      <c r="H460" s="76"/>
      <c r="I460" s="77"/>
      <c r="J460" s="77"/>
      <c r="K460" s="77"/>
      <c r="L460" s="77"/>
      <c r="M460" s="77"/>
      <c r="N460" s="77"/>
      <c r="O460" s="78"/>
      <c r="P460" s="79">
        <f>IF(O460="D",((SUM(G460:N460)*Fee!$C$38)),0)</f>
        <v>0</v>
      </c>
      <c r="Q460" s="80">
        <f>IF(O460="S",((SUM(G460:N460)*Fee!$D$38)),0)</f>
        <v>0</v>
      </c>
      <c r="R460" s="319"/>
      <c r="S460" s="81"/>
      <c r="T460" s="82">
        <f>IF(O460="D",S460*Fee!$C$38,S460*Fee!$D$38)</f>
        <v>0</v>
      </c>
      <c r="U460" s="82">
        <f t="shared" si="212"/>
        <v>0</v>
      </c>
      <c r="V460" s="83"/>
      <c r="W460" s="82">
        <f>IF(O460="D",V460*Fee!$C$38,V460*Fee!$D$38)</f>
        <v>0</v>
      </c>
      <c r="X460" s="82">
        <f t="shared" si="213"/>
        <v>0</v>
      </c>
      <c r="Y460" s="83"/>
      <c r="Z460" s="82">
        <f>IF(O460="D",Y460*Fee!$C$38,Y460*Fee!$D$38)</f>
        <v>0</v>
      </c>
      <c r="AA460" s="84">
        <f t="shared" si="214"/>
        <v>0</v>
      </c>
    </row>
    <row r="461" spans="1:27" ht="27.6">
      <c r="A461" s="210"/>
      <c r="B461" s="70">
        <f t="shared" si="215"/>
        <v>107</v>
      </c>
      <c r="C461" s="223" t="s">
        <v>137</v>
      </c>
      <c r="D461" s="224" t="s">
        <v>56</v>
      </c>
      <c r="E461" s="66" t="str">
        <f t="shared" si="211"/>
        <v>Enter D or S in column O</v>
      </c>
      <c r="F461" s="75"/>
      <c r="G461" s="76"/>
      <c r="H461" s="76"/>
      <c r="I461" s="77"/>
      <c r="J461" s="77"/>
      <c r="K461" s="77"/>
      <c r="L461" s="77"/>
      <c r="M461" s="77"/>
      <c r="N461" s="77"/>
      <c r="O461" s="78"/>
      <c r="P461" s="79">
        <f>IF(O461="D",((SUM(G461:N461)*Fee!$C$38)),0)</f>
        <v>0</v>
      </c>
      <c r="Q461" s="80">
        <f>IF(O461="S",((SUM(G461:N461)*Fee!$D$38)),0)</f>
        <v>0</v>
      </c>
      <c r="R461" s="319"/>
      <c r="S461" s="81"/>
      <c r="T461" s="82">
        <f>IF(O461="D",S461*Fee!$C$38,S461*Fee!$D$38)</f>
        <v>0</v>
      </c>
      <c r="U461" s="82">
        <f t="shared" si="212"/>
        <v>0</v>
      </c>
      <c r="V461" s="83"/>
      <c r="W461" s="82">
        <f>IF(O461="D",V461*Fee!$C$38,V461*Fee!$D$38)</f>
        <v>0</v>
      </c>
      <c r="X461" s="82">
        <f t="shared" si="213"/>
        <v>0</v>
      </c>
      <c r="Y461" s="83"/>
      <c r="Z461" s="82">
        <f>IF(O461="D",Y461*Fee!$C$38,Y461*Fee!$D$38)</f>
        <v>0</v>
      </c>
      <c r="AA461" s="84">
        <f t="shared" si="214"/>
        <v>0</v>
      </c>
    </row>
    <row r="462" spans="1:27" ht="27.6">
      <c r="A462" s="210"/>
      <c r="B462" s="70">
        <f t="shared" si="215"/>
        <v>108</v>
      </c>
      <c r="C462" s="223" t="s">
        <v>138</v>
      </c>
      <c r="D462" s="224" t="s">
        <v>56</v>
      </c>
      <c r="E462" s="66" t="str">
        <f t="shared" si="211"/>
        <v>Enter D or S in column O</v>
      </c>
      <c r="F462" s="75"/>
      <c r="G462" s="76"/>
      <c r="H462" s="76"/>
      <c r="I462" s="77"/>
      <c r="J462" s="77"/>
      <c r="K462" s="77"/>
      <c r="L462" s="77"/>
      <c r="M462" s="77"/>
      <c r="N462" s="77"/>
      <c r="O462" s="78"/>
      <c r="P462" s="79">
        <f>IF(O462="D",((SUM(G462:N462)*Fee!$C$38)),0)</f>
        <v>0</v>
      </c>
      <c r="Q462" s="80">
        <f>IF(O462="S",((SUM(G462:N462)*Fee!$D$38)),0)</f>
        <v>0</v>
      </c>
      <c r="R462" s="319"/>
      <c r="S462" s="81"/>
      <c r="T462" s="82">
        <f>IF(O462="D",S462*Fee!$C$38,S462*Fee!$D$38)</f>
        <v>0</v>
      </c>
      <c r="U462" s="82">
        <f t="shared" si="212"/>
        <v>0</v>
      </c>
      <c r="V462" s="83"/>
      <c r="W462" s="82">
        <f>IF(O462="D",V462*Fee!$C$38,V462*Fee!$D$38)</f>
        <v>0</v>
      </c>
      <c r="X462" s="82">
        <f t="shared" si="213"/>
        <v>0</v>
      </c>
      <c r="Y462" s="83"/>
      <c r="Z462" s="82">
        <f>IF(O462="D",Y462*Fee!$C$38,Y462*Fee!$D$38)</f>
        <v>0</v>
      </c>
      <c r="AA462" s="84">
        <f t="shared" si="214"/>
        <v>0</v>
      </c>
    </row>
    <row r="463" spans="1:27" ht="13.8">
      <c r="A463" s="210"/>
      <c r="B463" s="70"/>
      <c r="C463" s="225"/>
      <c r="D463" s="224"/>
      <c r="E463" s="66"/>
      <c r="F463" s="342"/>
      <c r="G463" s="91"/>
      <c r="H463" s="91"/>
      <c r="I463" s="101"/>
      <c r="J463" s="101"/>
      <c r="K463" s="101"/>
      <c r="L463" s="101"/>
      <c r="M463" s="101"/>
      <c r="N463" s="101"/>
      <c r="O463" s="350"/>
      <c r="P463" s="101"/>
      <c r="Q463" s="102"/>
      <c r="R463" s="319"/>
      <c r="S463" s="343"/>
      <c r="T463" s="344"/>
      <c r="U463" s="344"/>
      <c r="V463" s="344"/>
      <c r="W463" s="344"/>
      <c r="X463" s="344"/>
      <c r="Y463" s="344"/>
      <c r="Z463" s="344"/>
      <c r="AA463" s="345"/>
    </row>
    <row r="464" spans="1:27" ht="27.6">
      <c r="A464" s="220"/>
      <c r="B464" s="70"/>
      <c r="C464" s="221" t="s">
        <v>155</v>
      </c>
      <c r="D464" s="222"/>
      <c r="E464" s="66"/>
      <c r="F464" s="342"/>
      <c r="G464" s="91"/>
      <c r="H464" s="91"/>
      <c r="I464" s="101"/>
      <c r="J464" s="101"/>
      <c r="K464" s="101"/>
      <c r="L464" s="101"/>
      <c r="M464" s="101"/>
      <c r="N464" s="101"/>
      <c r="O464" s="350"/>
      <c r="P464" s="101"/>
      <c r="Q464" s="102"/>
      <c r="R464" s="319"/>
      <c r="S464" s="343"/>
      <c r="T464" s="344"/>
      <c r="U464" s="344"/>
      <c r="V464" s="344"/>
      <c r="W464" s="344"/>
      <c r="X464" s="344"/>
      <c r="Y464" s="344"/>
      <c r="Z464" s="344"/>
      <c r="AA464" s="345"/>
    </row>
    <row r="465" spans="1:27" ht="27.6">
      <c r="A465" s="210"/>
      <c r="B465" s="70">
        <f>+B462+1</f>
        <v>109</v>
      </c>
      <c r="C465" s="223" t="s">
        <v>131</v>
      </c>
      <c r="D465" s="224" t="s">
        <v>56</v>
      </c>
      <c r="E465" s="66" t="str">
        <f t="shared" ref="E465:E472" si="216">IF(ISBLANK(O465),"Enter D or S in column O",(ROUNDUP(SUM(G465:N465,P465:Q465),3)))</f>
        <v>Enter D or S in column O</v>
      </c>
      <c r="F465" s="75"/>
      <c r="G465" s="76"/>
      <c r="H465" s="76"/>
      <c r="I465" s="77"/>
      <c r="J465" s="77"/>
      <c r="K465" s="77"/>
      <c r="L465" s="77"/>
      <c r="M465" s="77"/>
      <c r="N465" s="77"/>
      <c r="O465" s="78"/>
      <c r="P465" s="79">
        <f>IF(O465="D",((SUM(G465:N465)*Fee!$C$38)),0)</f>
        <v>0</v>
      </c>
      <c r="Q465" s="80">
        <f>IF(O465="S",((SUM(G465:N465)*Fee!$D$38)),0)</f>
        <v>0</v>
      </c>
      <c r="R465" s="319"/>
      <c r="S465" s="81"/>
      <c r="T465" s="82">
        <f>IF(O465="D",S465*Fee!$C$38,S465*Fee!$D$38)</f>
        <v>0</v>
      </c>
      <c r="U465" s="82">
        <f t="shared" ref="U465:U472" si="217">S465+T465</f>
        <v>0</v>
      </c>
      <c r="V465" s="83"/>
      <c r="W465" s="82">
        <f>IF(O465="D",V465*Fee!$C$38,V465*Fee!$D$38)</f>
        <v>0</v>
      </c>
      <c r="X465" s="82">
        <f t="shared" ref="X465:X472" si="218">V465+W465</f>
        <v>0</v>
      </c>
      <c r="Y465" s="83"/>
      <c r="Z465" s="82">
        <f>IF(O465="D",Y465*Fee!$C$38,Y465*Fee!$D$38)</f>
        <v>0</v>
      </c>
      <c r="AA465" s="84">
        <f t="shared" ref="AA465:AA472" si="219">Y465+Z465</f>
        <v>0</v>
      </c>
    </row>
    <row r="466" spans="1:27" ht="27.6">
      <c r="A466" s="210"/>
      <c r="B466" s="70">
        <f t="shared" ref="B466:B472" si="220">+B465+1</f>
        <v>110</v>
      </c>
      <c r="C466" s="223" t="s">
        <v>132</v>
      </c>
      <c r="D466" s="224" t="s">
        <v>56</v>
      </c>
      <c r="E466" s="66" t="str">
        <f t="shared" si="216"/>
        <v>Enter D or S in column O</v>
      </c>
      <c r="F466" s="75"/>
      <c r="G466" s="76"/>
      <c r="H466" s="76"/>
      <c r="I466" s="77"/>
      <c r="J466" s="77"/>
      <c r="K466" s="77"/>
      <c r="L466" s="77"/>
      <c r="M466" s="77"/>
      <c r="N466" s="77"/>
      <c r="O466" s="78"/>
      <c r="P466" s="79">
        <f>IF(O466="D",((SUM(G466:N466)*Fee!$C$38)),0)</f>
        <v>0</v>
      </c>
      <c r="Q466" s="80">
        <f>IF(O466="S",((SUM(G466:N466)*Fee!$D$38)),0)</f>
        <v>0</v>
      </c>
      <c r="R466" s="319"/>
      <c r="S466" s="81"/>
      <c r="T466" s="82">
        <f>IF(O466="D",S466*Fee!$C$38,S466*Fee!$D$38)</f>
        <v>0</v>
      </c>
      <c r="U466" s="82">
        <f t="shared" si="217"/>
        <v>0</v>
      </c>
      <c r="V466" s="83"/>
      <c r="W466" s="82">
        <f>IF(O466="D",V466*Fee!$C$38,V466*Fee!$D$38)</f>
        <v>0</v>
      </c>
      <c r="X466" s="82">
        <f t="shared" si="218"/>
        <v>0</v>
      </c>
      <c r="Y466" s="83"/>
      <c r="Z466" s="82">
        <f>IF(O466="D",Y466*Fee!$C$38,Y466*Fee!$D$38)</f>
        <v>0</v>
      </c>
      <c r="AA466" s="84">
        <f t="shared" si="219"/>
        <v>0</v>
      </c>
    </row>
    <row r="467" spans="1:27" ht="27.6">
      <c r="A467" s="210"/>
      <c r="B467" s="70">
        <f t="shared" si="220"/>
        <v>111</v>
      </c>
      <c r="C467" s="223" t="s">
        <v>133</v>
      </c>
      <c r="D467" s="224" t="s">
        <v>56</v>
      </c>
      <c r="E467" s="66" t="str">
        <f t="shared" si="216"/>
        <v>Enter D or S in column O</v>
      </c>
      <c r="F467" s="75"/>
      <c r="G467" s="76"/>
      <c r="H467" s="76"/>
      <c r="I467" s="77"/>
      <c r="J467" s="77"/>
      <c r="K467" s="77"/>
      <c r="L467" s="77"/>
      <c r="M467" s="77"/>
      <c r="N467" s="77"/>
      <c r="O467" s="78"/>
      <c r="P467" s="79">
        <f>IF(O467="D",((SUM(G467:N467)*Fee!$C$38)),0)</f>
        <v>0</v>
      </c>
      <c r="Q467" s="80">
        <f>IF(O467="S",((SUM(G467:N467)*Fee!$D$38)),0)</f>
        <v>0</v>
      </c>
      <c r="R467" s="319"/>
      <c r="S467" s="81"/>
      <c r="T467" s="82">
        <f>IF(O467="D",S467*Fee!$C$38,S467*Fee!$D$38)</f>
        <v>0</v>
      </c>
      <c r="U467" s="82">
        <f t="shared" si="217"/>
        <v>0</v>
      </c>
      <c r="V467" s="83"/>
      <c r="W467" s="82">
        <f>IF(O467="D",V467*Fee!$C$38,V467*Fee!$D$38)</f>
        <v>0</v>
      </c>
      <c r="X467" s="82">
        <f t="shared" si="218"/>
        <v>0</v>
      </c>
      <c r="Y467" s="83"/>
      <c r="Z467" s="82">
        <f>IF(O467="D",Y467*Fee!$C$38,Y467*Fee!$D$38)</f>
        <v>0</v>
      </c>
      <c r="AA467" s="84">
        <f t="shared" si="219"/>
        <v>0</v>
      </c>
    </row>
    <row r="468" spans="1:27" ht="27.6">
      <c r="A468" s="210"/>
      <c r="B468" s="70">
        <f t="shared" si="220"/>
        <v>112</v>
      </c>
      <c r="C468" s="223" t="s">
        <v>134</v>
      </c>
      <c r="D468" s="224" t="s">
        <v>56</v>
      </c>
      <c r="E468" s="66" t="str">
        <f t="shared" si="216"/>
        <v>Enter D or S in column O</v>
      </c>
      <c r="F468" s="75"/>
      <c r="G468" s="76"/>
      <c r="H468" s="76"/>
      <c r="I468" s="77"/>
      <c r="J468" s="77"/>
      <c r="K468" s="77"/>
      <c r="L468" s="77"/>
      <c r="M468" s="77"/>
      <c r="N468" s="77"/>
      <c r="O468" s="78"/>
      <c r="P468" s="79">
        <f>IF(O468="D",((SUM(G468:N468)*Fee!$C$38)),0)</f>
        <v>0</v>
      </c>
      <c r="Q468" s="80">
        <f>IF(O468="S",((SUM(G468:N468)*Fee!$D$38)),0)</f>
        <v>0</v>
      </c>
      <c r="R468" s="319"/>
      <c r="S468" s="81"/>
      <c r="T468" s="82">
        <f>IF(O468="D",S468*Fee!$C$38,S468*Fee!$D$38)</f>
        <v>0</v>
      </c>
      <c r="U468" s="82">
        <f t="shared" si="217"/>
        <v>0</v>
      </c>
      <c r="V468" s="83"/>
      <c r="W468" s="82">
        <f>IF(O468="D",V468*Fee!$C$38,V468*Fee!$D$38)</f>
        <v>0</v>
      </c>
      <c r="X468" s="82">
        <f t="shared" si="218"/>
        <v>0</v>
      </c>
      <c r="Y468" s="83"/>
      <c r="Z468" s="82">
        <f>IF(O468="D",Y468*Fee!$C$38,Y468*Fee!$D$38)</f>
        <v>0</v>
      </c>
      <c r="AA468" s="84">
        <f t="shared" si="219"/>
        <v>0</v>
      </c>
    </row>
    <row r="469" spans="1:27" ht="27.6">
      <c r="A469" s="210"/>
      <c r="B469" s="70">
        <f t="shared" si="220"/>
        <v>113</v>
      </c>
      <c r="C469" s="223" t="s">
        <v>135</v>
      </c>
      <c r="D469" s="224" t="s">
        <v>56</v>
      </c>
      <c r="E469" s="66" t="str">
        <f t="shared" si="216"/>
        <v>Enter D or S in column O</v>
      </c>
      <c r="F469" s="75"/>
      <c r="G469" s="76"/>
      <c r="H469" s="76"/>
      <c r="I469" s="77"/>
      <c r="J469" s="77"/>
      <c r="K469" s="77"/>
      <c r="L469" s="77"/>
      <c r="M469" s="77"/>
      <c r="N469" s="77"/>
      <c r="O469" s="78"/>
      <c r="P469" s="79">
        <f>IF(O469="D",((SUM(G469:N469)*Fee!$C$38)),0)</f>
        <v>0</v>
      </c>
      <c r="Q469" s="80">
        <f>IF(O469="S",((SUM(G469:N469)*Fee!$D$38)),0)</f>
        <v>0</v>
      </c>
      <c r="R469" s="319"/>
      <c r="S469" s="81"/>
      <c r="T469" s="82">
        <f>IF(O469="D",S469*Fee!$C$38,S469*Fee!$D$38)</f>
        <v>0</v>
      </c>
      <c r="U469" s="82">
        <f t="shared" si="217"/>
        <v>0</v>
      </c>
      <c r="V469" s="83"/>
      <c r="W469" s="82">
        <f>IF(O469="D",V469*Fee!$C$38,V469*Fee!$D$38)</f>
        <v>0</v>
      </c>
      <c r="X469" s="82">
        <f t="shared" si="218"/>
        <v>0</v>
      </c>
      <c r="Y469" s="83"/>
      <c r="Z469" s="82">
        <f>IF(O469="D",Y469*Fee!$C$38,Y469*Fee!$D$38)</f>
        <v>0</v>
      </c>
      <c r="AA469" s="84">
        <f t="shared" si="219"/>
        <v>0</v>
      </c>
    </row>
    <row r="470" spans="1:27" ht="27.6">
      <c r="A470" s="210"/>
      <c r="B470" s="70">
        <f t="shared" si="220"/>
        <v>114</v>
      </c>
      <c r="C470" s="223" t="s">
        <v>136</v>
      </c>
      <c r="D470" s="224" t="s">
        <v>56</v>
      </c>
      <c r="E470" s="66" t="str">
        <f t="shared" si="216"/>
        <v>Enter D or S in column O</v>
      </c>
      <c r="F470" s="75"/>
      <c r="G470" s="76"/>
      <c r="H470" s="76"/>
      <c r="I470" s="77"/>
      <c r="J470" s="77"/>
      <c r="K470" s="77"/>
      <c r="L470" s="77"/>
      <c r="M470" s="77"/>
      <c r="N470" s="77"/>
      <c r="O470" s="78"/>
      <c r="P470" s="79">
        <f>IF(O470="D",((SUM(G470:N470)*Fee!$C$38)),0)</f>
        <v>0</v>
      </c>
      <c r="Q470" s="80">
        <f>IF(O470="S",((SUM(G470:N470)*Fee!$D$38)),0)</f>
        <v>0</v>
      </c>
      <c r="R470" s="319"/>
      <c r="S470" s="81"/>
      <c r="T470" s="82">
        <f>IF(O470="D",S470*Fee!$C$38,S470*Fee!$D$38)</f>
        <v>0</v>
      </c>
      <c r="U470" s="82">
        <f t="shared" si="217"/>
        <v>0</v>
      </c>
      <c r="V470" s="83"/>
      <c r="W470" s="82">
        <f>IF(O470="D",V470*Fee!$C$38,V470*Fee!$D$38)</f>
        <v>0</v>
      </c>
      <c r="X470" s="82">
        <f t="shared" si="218"/>
        <v>0</v>
      </c>
      <c r="Y470" s="83"/>
      <c r="Z470" s="82">
        <f>IF(O470="D",Y470*Fee!$C$38,Y470*Fee!$D$38)</f>
        <v>0</v>
      </c>
      <c r="AA470" s="84">
        <f t="shared" si="219"/>
        <v>0</v>
      </c>
    </row>
    <row r="471" spans="1:27" ht="27.6">
      <c r="A471" s="210"/>
      <c r="B471" s="70">
        <f t="shared" si="220"/>
        <v>115</v>
      </c>
      <c r="C471" s="223" t="s">
        <v>137</v>
      </c>
      <c r="D471" s="224" t="s">
        <v>56</v>
      </c>
      <c r="E471" s="66" t="str">
        <f t="shared" si="216"/>
        <v>Enter D or S in column O</v>
      </c>
      <c r="F471" s="75"/>
      <c r="G471" s="76"/>
      <c r="H471" s="76"/>
      <c r="I471" s="77"/>
      <c r="J471" s="77"/>
      <c r="K471" s="77"/>
      <c r="L471" s="77"/>
      <c r="M471" s="77"/>
      <c r="N471" s="77"/>
      <c r="O471" s="78"/>
      <c r="P471" s="79">
        <f>IF(O471="D",((SUM(G471:N471)*Fee!$C$38)),0)</f>
        <v>0</v>
      </c>
      <c r="Q471" s="80">
        <f>IF(O471="S",((SUM(G471:N471)*Fee!$D$38)),0)</f>
        <v>0</v>
      </c>
      <c r="R471" s="319"/>
      <c r="S471" s="81"/>
      <c r="T471" s="82">
        <f>IF(O471="D",S471*Fee!$C$38,S471*Fee!$D$38)</f>
        <v>0</v>
      </c>
      <c r="U471" s="82">
        <f t="shared" si="217"/>
        <v>0</v>
      </c>
      <c r="V471" s="83"/>
      <c r="W471" s="82">
        <f>IF(O471="D",V471*Fee!$C$38,V471*Fee!$D$38)</f>
        <v>0</v>
      </c>
      <c r="X471" s="82">
        <f t="shared" si="218"/>
        <v>0</v>
      </c>
      <c r="Y471" s="83"/>
      <c r="Z471" s="82">
        <f>IF(O471="D",Y471*Fee!$C$38,Y471*Fee!$D$38)</f>
        <v>0</v>
      </c>
      <c r="AA471" s="84">
        <f t="shared" si="219"/>
        <v>0</v>
      </c>
    </row>
    <row r="472" spans="1:27" ht="27.6">
      <c r="A472" s="210"/>
      <c r="B472" s="70">
        <f t="shared" si="220"/>
        <v>116</v>
      </c>
      <c r="C472" s="223" t="s">
        <v>138</v>
      </c>
      <c r="D472" s="224" t="s">
        <v>56</v>
      </c>
      <c r="E472" s="66" t="str">
        <f t="shared" si="216"/>
        <v>Enter D or S in column O</v>
      </c>
      <c r="F472" s="75"/>
      <c r="G472" s="76"/>
      <c r="H472" s="76"/>
      <c r="I472" s="77"/>
      <c r="J472" s="77"/>
      <c r="K472" s="77"/>
      <c r="L472" s="77"/>
      <c r="M472" s="77"/>
      <c r="N472" s="77"/>
      <c r="O472" s="78"/>
      <c r="P472" s="79">
        <f>IF(O472="D",((SUM(G472:N472)*Fee!$C$38)),0)</f>
        <v>0</v>
      </c>
      <c r="Q472" s="80">
        <f>IF(O472="S",((SUM(G472:N472)*Fee!$D$38)),0)</f>
        <v>0</v>
      </c>
      <c r="R472" s="319"/>
      <c r="S472" s="81"/>
      <c r="T472" s="82">
        <f>IF(O472="D",S472*Fee!$C$38,S472*Fee!$D$38)</f>
        <v>0</v>
      </c>
      <c r="U472" s="82">
        <f t="shared" si="217"/>
        <v>0</v>
      </c>
      <c r="V472" s="83"/>
      <c r="W472" s="82">
        <f>IF(O472="D",V472*Fee!$C$38,V472*Fee!$D$38)</f>
        <v>0</v>
      </c>
      <c r="X472" s="82">
        <f t="shared" si="218"/>
        <v>0</v>
      </c>
      <c r="Y472" s="83"/>
      <c r="Z472" s="82">
        <f>IF(O472="D",Y472*Fee!$C$38,Y472*Fee!$D$38)</f>
        <v>0</v>
      </c>
      <c r="AA472" s="84">
        <f t="shared" si="219"/>
        <v>0</v>
      </c>
    </row>
    <row r="473" spans="1:27" ht="13.8">
      <c r="A473" s="210"/>
      <c r="B473" s="70"/>
      <c r="C473" s="223"/>
      <c r="D473" s="224"/>
      <c r="E473" s="66"/>
      <c r="F473" s="342"/>
      <c r="G473" s="91"/>
      <c r="H473" s="91"/>
      <c r="I473" s="101"/>
      <c r="J473" s="101"/>
      <c r="K473" s="101"/>
      <c r="L473" s="101"/>
      <c r="M473" s="101"/>
      <c r="N473" s="101"/>
      <c r="O473" s="350"/>
      <c r="P473" s="101"/>
      <c r="Q473" s="102"/>
      <c r="R473" s="319"/>
      <c r="S473" s="343"/>
      <c r="T473" s="344"/>
      <c r="U473" s="344"/>
      <c r="V473" s="344"/>
      <c r="W473" s="344"/>
      <c r="X473" s="344"/>
      <c r="Y473" s="344"/>
      <c r="Z473" s="344"/>
      <c r="AA473" s="345"/>
    </row>
    <row r="474" spans="1:27" ht="13.8">
      <c r="A474" s="220"/>
      <c r="B474" s="70"/>
      <c r="C474" s="222" t="s">
        <v>156</v>
      </c>
      <c r="D474" s="222"/>
      <c r="E474" s="66"/>
      <c r="F474" s="342"/>
      <c r="G474" s="91"/>
      <c r="H474" s="91"/>
      <c r="I474" s="101"/>
      <c r="J474" s="101"/>
      <c r="K474" s="101"/>
      <c r="L474" s="101"/>
      <c r="M474" s="101"/>
      <c r="N474" s="101"/>
      <c r="O474" s="350"/>
      <c r="P474" s="101"/>
      <c r="Q474" s="102"/>
      <c r="R474" s="319"/>
      <c r="S474" s="343"/>
      <c r="T474" s="344"/>
      <c r="U474" s="344"/>
      <c r="V474" s="344"/>
      <c r="W474" s="344"/>
      <c r="X474" s="344"/>
      <c r="Y474" s="344"/>
      <c r="Z474" s="344"/>
      <c r="AA474" s="345"/>
    </row>
    <row r="475" spans="1:27" ht="27.6">
      <c r="A475" s="210"/>
      <c r="B475" s="70">
        <f>+B472+1</f>
        <v>117</v>
      </c>
      <c r="C475" s="223" t="s">
        <v>131</v>
      </c>
      <c r="D475" s="224" t="s">
        <v>56</v>
      </c>
      <c r="E475" s="66" t="str">
        <f t="shared" ref="E475:E482" si="221">IF(ISBLANK(O475),"Enter D or S in column O",(ROUNDUP(SUM(G475:N475,P475:Q475),3)))</f>
        <v>Enter D or S in column O</v>
      </c>
      <c r="F475" s="75"/>
      <c r="G475" s="76"/>
      <c r="H475" s="76"/>
      <c r="I475" s="77"/>
      <c r="J475" s="77"/>
      <c r="K475" s="77"/>
      <c r="L475" s="77"/>
      <c r="M475" s="77"/>
      <c r="N475" s="77"/>
      <c r="O475" s="78"/>
      <c r="P475" s="79">
        <f>IF(O475="D",((SUM(G475:N475)*Fee!$C$38)),0)</f>
        <v>0</v>
      </c>
      <c r="Q475" s="80">
        <f>IF(O475="S",((SUM(G475:N475)*Fee!$D$38)),0)</f>
        <v>0</v>
      </c>
      <c r="R475" s="319"/>
      <c r="S475" s="81"/>
      <c r="T475" s="82">
        <f>IF(O475="D",S475*Fee!$C$38,S475*Fee!$D$38)</f>
        <v>0</v>
      </c>
      <c r="U475" s="82">
        <f t="shared" ref="U475:U482" si="222">S475+T475</f>
        <v>0</v>
      </c>
      <c r="V475" s="83"/>
      <c r="W475" s="82">
        <f>IF(O475="D",V475*Fee!$C$38,V475*Fee!$D$38)</f>
        <v>0</v>
      </c>
      <c r="X475" s="82">
        <f t="shared" ref="X475:X482" si="223">V475+W475</f>
        <v>0</v>
      </c>
      <c r="Y475" s="83"/>
      <c r="Z475" s="82">
        <f>IF(O475="D",Y475*Fee!$C$38,Y475*Fee!$D$38)</f>
        <v>0</v>
      </c>
      <c r="AA475" s="84">
        <f t="shared" ref="AA475:AA482" si="224">Y475+Z475</f>
        <v>0</v>
      </c>
    </row>
    <row r="476" spans="1:27" ht="27.6">
      <c r="A476" s="210"/>
      <c r="B476" s="70">
        <f t="shared" ref="B476:B482" si="225">+B475+1</f>
        <v>118</v>
      </c>
      <c r="C476" s="223" t="s">
        <v>132</v>
      </c>
      <c r="D476" s="224" t="s">
        <v>56</v>
      </c>
      <c r="E476" s="66" t="str">
        <f t="shared" si="221"/>
        <v>Enter D or S in column O</v>
      </c>
      <c r="F476" s="75"/>
      <c r="G476" s="76"/>
      <c r="H476" s="76"/>
      <c r="I476" s="77"/>
      <c r="J476" s="77"/>
      <c r="K476" s="77"/>
      <c r="L476" s="77"/>
      <c r="M476" s="77"/>
      <c r="N476" s="77"/>
      <c r="O476" s="78"/>
      <c r="P476" s="79">
        <f>IF(O476="D",((SUM(G476:N476)*Fee!$C$38)),0)</f>
        <v>0</v>
      </c>
      <c r="Q476" s="80">
        <f>IF(O476="S",((SUM(G476:N476)*Fee!$D$38)),0)</f>
        <v>0</v>
      </c>
      <c r="R476" s="319"/>
      <c r="S476" s="81"/>
      <c r="T476" s="82">
        <f>IF(O476="D",S476*Fee!$C$38,S476*Fee!$D$38)</f>
        <v>0</v>
      </c>
      <c r="U476" s="82">
        <f t="shared" si="222"/>
        <v>0</v>
      </c>
      <c r="V476" s="83"/>
      <c r="W476" s="82">
        <f>IF(O476="D",V476*Fee!$C$38,V476*Fee!$D$38)</f>
        <v>0</v>
      </c>
      <c r="X476" s="82">
        <f t="shared" si="223"/>
        <v>0</v>
      </c>
      <c r="Y476" s="83"/>
      <c r="Z476" s="82">
        <f>IF(O476="D",Y476*Fee!$C$38,Y476*Fee!$D$38)</f>
        <v>0</v>
      </c>
      <c r="AA476" s="84">
        <f t="shared" si="224"/>
        <v>0</v>
      </c>
    </row>
    <row r="477" spans="1:27" ht="27.6">
      <c r="A477" s="210"/>
      <c r="B477" s="70">
        <f t="shared" si="225"/>
        <v>119</v>
      </c>
      <c r="C477" s="223" t="s">
        <v>133</v>
      </c>
      <c r="D477" s="224" t="s">
        <v>56</v>
      </c>
      <c r="E477" s="66" t="str">
        <f t="shared" si="221"/>
        <v>Enter D or S in column O</v>
      </c>
      <c r="F477" s="75"/>
      <c r="G477" s="76"/>
      <c r="H477" s="76"/>
      <c r="I477" s="77"/>
      <c r="J477" s="77"/>
      <c r="K477" s="77"/>
      <c r="L477" s="77"/>
      <c r="M477" s="77"/>
      <c r="N477" s="77"/>
      <c r="O477" s="78"/>
      <c r="P477" s="79">
        <f>IF(O477="D",((SUM(G477:N477)*Fee!$C$38)),0)</f>
        <v>0</v>
      </c>
      <c r="Q477" s="80">
        <f>IF(O477="S",((SUM(G477:N477)*Fee!$D$38)),0)</f>
        <v>0</v>
      </c>
      <c r="R477" s="319"/>
      <c r="S477" s="81"/>
      <c r="T477" s="82">
        <f>IF(O477="D",S477*Fee!$C$38,S477*Fee!$D$38)</f>
        <v>0</v>
      </c>
      <c r="U477" s="82">
        <f t="shared" si="222"/>
        <v>0</v>
      </c>
      <c r="V477" s="83"/>
      <c r="W477" s="82">
        <f>IF(O477="D",V477*Fee!$C$38,V477*Fee!$D$38)</f>
        <v>0</v>
      </c>
      <c r="X477" s="82">
        <f t="shared" si="223"/>
        <v>0</v>
      </c>
      <c r="Y477" s="83"/>
      <c r="Z477" s="82">
        <f>IF(O477="D",Y477*Fee!$C$38,Y477*Fee!$D$38)</f>
        <v>0</v>
      </c>
      <c r="AA477" s="84">
        <f t="shared" si="224"/>
        <v>0</v>
      </c>
    </row>
    <row r="478" spans="1:27" ht="27.6">
      <c r="A478" s="210"/>
      <c r="B478" s="70">
        <f t="shared" si="225"/>
        <v>120</v>
      </c>
      <c r="C478" s="223" t="s">
        <v>134</v>
      </c>
      <c r="D478" s="224" t="s">
        <v>56</v>
      </c>
      <c r="E478" s="66" t="str">
        <f t="shared" si="221"/>
        <v>Enter D or S in column O</v>
      </c>
      <c r="F478" s="75"/>
      <c r="G478" s="76"/>
      <c r="H478" s="76"/>
      <c r="I478" s="77"/>
      <c r="J478" s="77"/>
      <c r="K478" s="77"/>
      <c r="L478" s="77"/>
      <c r="M478" s="77"/>
      <c r="N478" s="77"/>
      <c r="O478" s="78"/>
      <c r="P478" s="79">
        <f>IF(O478="D",((SUM(G478:N478)*Fee!$C$38)),0)</f>
        <v>0</v>
      </c>
      <c r="Q478" s="80">
        <f>IF(O478="S",((SUM(G478:N478)*Fee!$D$38)),0)</f>
        <v>0</v>
      </c>
      <c r="R478" s="319"/>
      <c r="S478" s="81"/>
      <c r="T478" s="82">
        <f>IF(O478="D",S478*Fee!$C$38,S478*Fee!$D$38)</f>
        <v>0</v>
      </c>
      <c r="U478" s="82">
        <f t="shared" si="222"/>
        <v>0</v>
      </c>
      <c r="V478" s="83"/>
      <c r="W478" s="82">
        <f>IF(O478="D",V478*Fee!$C$38,V478*Fee!$D$38)</f>
        <v>0</v>
      </c>
      <c r="X478" s="82">
        <f t="shared" si="223"/>
        <v>0</v>
      </c>
      <c r="Y478" s="83"/>
      <c r="Z478" s="82">
        <f>IF(O478="D",Y478*Fee!$C$38,Y478*Fee!$D$38)</f>
        <v>0</v>
      </c>
      <c r="AA478" s="84">
        <f t="shared" si="224"/>
        <v>0</v>
      </c>
    </row>
    <row r="479" spans="1:27" ht="27.6">
      <c r="A479" s="210"/>
      <c r="B479" s="70">
        <f t="shared" si="225"/>
        <v>121</v>
      </c>
      <c r="C479" s="223" t="s">
        <v>135</v>
      </c>
      <c r="D479" s="224" t="s">
        <v>56</v>
      </c>
      <c r="E479" s="66" t="str">
        <f t="shared" si="221"/>
        <v>Enter D or S in column O</v>
      </c>
      <c r="F479" s="75"/>
      <c r="G479" s="76"/>
      <c r="H479" s="76"/>
      <c r="I479" s="77"/>
      <c r="J479" s="77"/>
      <c r="K479" s="77"/>
      <c r="L479" s="77"/>
      <c r="M479" s="77"/>
      <c r="N479" s="77"/>
      <c r="O479" s="78"/>
      <c r="P479" s="79">
        <f>IF(O479="D",((SUM(G479:N479)*Fee!$C$38)),0)</f>
        <v>0</v>
      </c>
      <c r="Q479" s="80">
        <f>IF(O479="S",((SUM(G479:N479)*Fee!$D$38)),0)</f>
        <v>0</v>
      </c>
      <c r="R479" s="319"/>
      <c r="S479" s="81"/>
      <c r="T479" s="82">
        <f>IF(O479="D",S479*Fee!$C$38,S479*Fee!$D$38)</f>
        <v>0</v>
      </c>
      <c r="U479" s="82">
        <f t="shared" si="222"/>
        <v>0</v>
      </c>
      <c r="V479" s="83"/>
      <c r="W479" s="82">
        <f>IF(O479="D",V479*Fee!$C$38,V479*Fee!$D$38)</f>
        <v>0</v>
      </c>
      <c r="X479" s="82">
        <f t="shared" si="223"/>
        <v>0</v>
      </c>
      <c r="Y479" s="83"/>
      <c r="Z479" s="82">
        <f>IF(O479="D",Y479*Fee!$C$38,Y479*Fee!$D$38)</f>
        <v>0</v>
      </c>
      <c r="AA479" s="84">
        <f t="shared" si="224"/>
        <v>0</v>
      </c>
    </row>
    <row r="480" spans="1:27" ht="27.6">
      <c r="A480" s="210"/>
      <c r="B480" s="70">
        <f t="shared" si="225"/>
        <v>122</v>
      </c>
      <c r="C480" s="223" t="s">
        <v>136</v>
      </c>
      <c r="D480" s="224" t="s">
        <v>56</v>
      </c>
      <c r="E480" s="66" t="str">
        <f t="shared" si="221"/>
        <v>Enter D or S in column O</v>
      </c>
      <c r="F480" s="75"/>
      <c r="G480" s="76"/>
      <c r="H480" s="76"/>
      <c r="I480" s="77"/>
      <c r="J480" s="77"/>
      <c r="K480" s="77"/>
      <c r="L480" s="77"/>
      <c r="M480" s="77"/>
      <c r="N480" s="77"/>
      <c r="O480" s="78"/>
      <c r="P480" s="79">
        <f>IF(O480="D",((SUM(G480:N480)*Fee!$C$38)),0)</f>
        <v>0</v>
      </c>
      <c r="Q480" s="80">
        <f>IF(O480="S",((SUM(G480:N480)*Fee!$D$38)),0)</f>
        <v>0</v>
      </c>
      <c r="R480" s="319"/>
      <c r="S480" s="81"/>
      <c r="T480" s="82">
        <f>IF(O480="D",S480*Fee!$C$38,S480*Fee!$D$38)</f>
        <v>0</v>
      </c>
      <c r="U480" s="82">
        <f t="shared" si="222"/>
        <v>0</v>
      </c>
      <c r="V480" s="83"/>
      <c r="W480" s="82">
        <f>IF(O480="D",V480*Fee!$C$38,V480*Fee!$D$38)</f>
        <v>0</v>
      </c>
      <c r="X480" s="82">
        <f t="shared" si="223"/>
        <v>0</v>
      </c>
      <c r="Y480" s="83"/>
      <c r="Z480" s="82">
        <f>IF(O480="D",Y480*Fee!$C$38,Y480*Fee!$D$38)</f>
        <v>0</v>
      </c>
      <c r="AA480" s="84">
        <f t="shared" si="224"/>
        <v>0</v>
      </c>
    </row>
    <row r="481" spans="1:27" ht="27.6">
      <c r="A481" s="210"/>
      <c r="B481" s="70">
        <f t="shared" si="225"/>
        <v>123</v>
      </c>
      <c r="C481" s="223" t="s">
        <v>137</v>
      </c>
      <c r="D481" s="224" t="s">
        <v>56</v>
      </c>
      <c r="E481" s="66" t="str">
        <f t="shared" si="221"/>
        <v>Enter D or S in column O</v>
      </c>
      <c r="F481" s="75"/>
      <c r="G481" s="76"/>
      <c r="H481" s="76"/>
      <c r="I481" s="77"/>
      <c r="J481" s="77"/>
      <c r="K481" s="77"/>
      <c r="L481" s="77"/>
      <c r="M481" s="77"/>
      <c r="N481" s="77"/>
      <c r="O481" s="78"/>
      <c r="P481" s="79">
        <f>IF(O481="D",((SUM(G481:N481)*Fee!$C$38)),0)</f>
        <v>0</v>
      </c>
      <c r="Q481" s="80">
        <f>IF(O481="S",((SUM(G481:N481)*Fee!$D$38)),0)</f>
        <v>0</v>
      </c>
      <c r="R481" s="319"/>
      <c r="S481" s="81"/>
      <c r="T481" s="82">
        <f>IF(O481="D",S481*Fee!$C$38,S481*Fee!$D$38)</f>
        <v>0</v>
      </c>
      <c r="U481" s="82">
        <f t="shared" si="222"/>
        <v>0</v>
      </c>
      <c r="V481" s="83"/>
      <c r="W481" s="82">
        <f>IF(O481="D",V481*Fee!$C$38,V481*Fee!$D$38)</f>
        <v>0</v>
      </c>
      <c r="X481" s="82">
        <f t="shared" si="223"/>
        <v>0</v>
      </c>
      <c r="Y481" s="83"/>
      <c r="Z481" s="82">
        <f>IF(O481="D",Y481*Fee!$C$38,Y481*Fee!$D$38)</f>
        <v>0</v>
      </c>
      <c r="AA481" s="84">
        <f t="shared" si="224"/>
        <v>0</v>
      </c>
    </row>
    <row r="482" spans="1:27" ht="27.6">
      <c r="A482" s="210"/>
      <c r="B482" s="70">
        <f t="shared" si="225"/>
        <v>124</v>
      </c>
      <c r="C482" s="223" t="s">
        <v>138</v>
      </c>
      <c r="D482" s="224" t="s">
        <v>56</v>
      </c>
      <c r="E482" s="66" t="str">
        <f t="shared" si="221"/>
        <v>Enter D or S in column O</v>
      </c>
      <c r="F482" s="75"/>
      <c r="G482" s="76"/>
      <c r="H482" s="76"/>
      <c r="I482" s="77"/>
      <c r="J482" s="77"/>
      <c r="K482" s="77"/>
      <c r="L482" s="77"/>
      <c r="M482" s="77"/>
      <c r="N482" s="77"/>
      <c r="O482" s="78"/>
      <c r="P482" s="79">
        <f>IF(O482="D",((SUM(G482:N482)*Fee!$C$38)),0)</f>
        <v>0</v>
      </c>
      <c r="Q482" s="80">
        <f>IF(O482="S",((SUM(G482:N482)*Fee!$D$38)),0)</f>
        <v>0</v>
      </c>
      <c r="R482" s="319"/>
      <c r="S482" s="81"/>
      <c r="T482" s="82">
        <f>IF(O482="D",S482*Fee!$C$38,S482*Fee!$D$38)</f>
        <v>0</v>
      </c>
      <c r="U482" s="82">
        <f t="shared" si="222"/>
        <v>0</v>
      </c>
      <c r="V482" s="83"/>
      <c r="W482" s="82">
        <f>IF(O482="D",V482*Fee!$C$38,V482*Fee!$D$38)</f>
        <v>0</v>
      </c>
      <c r="X482" s="82">
        <f t="shared" si="223"/>
        <v>0</v>
      </c>
      <c r="Y482" s="83"/>
      <c r="Z482" s="82">
        <f>IF(O482="D",Y482*Fee!$C$38,Y482*Fee!$D$38)</f>
        <v>0</v>
      </c>
      <c r="AA482" s="84">
        <f t="shared" si="224"/>
        <v>0</v>
      </c>
    </row>
    <row r="483" spans="1:27" ht="13.8">
      <c r="A483" s="210"/>
      <c r="B483" s="70"/>
      <c r="C483" s="225"/>
      <c r="D483" s="224"/>
      <c r="E483" s="66"/>
      <c r="F483" s="342"/>
      <c r="G483" s="91"/>
      <c r="H483" s="91"/>
      <c r="I483" s="101"/>
      <c r="J483" s="101"/>
      <c r="K483" s="101"/>
      <c r="L483" s="101"/>
      <c r="M483" s="101"/>
      <c r="N483" s="101"/>
      <c r="O483" s="350"/>
      <c r="P483" s="101"/>
      <c r="Q483" s="102"/>
      <c r="R483" s="319"/>
      <c r="S483" s="343"/>
      <c r="T483" s="344"/>
      <c r="U483" s="344"/>
      <c r="V483" s="344"/>
      <c r="W483" s="344"/>
      <c r="X483" s="344"/>
      <c r="Y483" s="344"/>
      <c r="Z483" s="344"/>
      <c r="AA483" s="345"/>
    </row>
    <row r="484" spans="1:27" ht="13.8">
      <c r="A484" s="220"/>
      <c r="B484" s="70"/>
      <c r="C484" s="222" t="s">
        <v>157</v>
      </c>
      <c r="D484" s="222"/>
      <c r="E484" s="66"/>
      <c r="F484" s="342"/>
      <c r="G484" s="91"/>
      <c r="H484" s="91"/>
      <c r="I484" s="101"/>
      <c r="J484" s="101"/>
      <c r="K484" s="101"/>
      <c r="L484" s="101"/>
      <c r="M484" s="101"/>
      <c r="N484" s="101"/>
      <c r="O484" s="350"/>
      <c r="P484" s="101"/>
      <c r="Q484" s="102"/>
      <c r="R484" s="319"/>
      <c r="S484" s="343"/>
      <c r="T484" s="344"/>
      <c r="U484" s="344"/>
      <c r="V484" s="344"/>
      <c r="W484" s="344"/>
      <c r="X484" s="344"/>
      <c r="Y484" s="344"/>
      <c r="Z484" s="344"/>
      <c r="AA484" s="345"/>
    </row>
    <row r="485" spans="1:27" ht="27.6">
      <c r="A485" s="210"/>
      <c r="B485" s="70">
        <f>+B482+1</f>
        <v>125</v>
      </c>
      <c r="C485" s="223" t="s">
        <v>131</v>
      </c>
      <c r="D485" s="224" t="s">
        <v>56</v>
      </c>
      <c r="E485" s="66" t="str">
        <f t="shared" ref="E485:E492" si="226">IF(ISBLANK(O485),"Enter D or S in column O",(ROUNDUP(SUM(G485:N485,P485:Q485),3)))</f>
        <v>Enter D or S in column O</v>
      </c>
      <c r="F485" s="75"/>
      <c r="G485" s="76"/>
      <c r="H485" s="76"/>
      <c r="I485" s="77"/>
      <c r="J485" s="77"/>
      <c r="K485" s="77"/>
      <c r="L485" s="77"/>
      <c r="M485" s="77"/>
      <c r="N485" s="77"/>
      <c r="O485" s="78"/>
      <c r="P485" s="79">
        <f>IF(O485="D",((SUM(G485:N485)*Fee!$C$38)),0)</f>
        <v>0</v>
      </c>
      <c r="Q485" s="80">
        <f>IF(O485="S",((SUM(G485:N485)*Fee!$D$38)),0)</f>
        <v>0</v>
      </c>
      <c r="R485" s="319"/>
      <c r="S485" s="81"/>
      <c r="T485" s="82">
        <f>IF(O485="D",S485*Fee!$C$38,S485*Fee!$D$38)</f>
        <v>0</v>
      </c>
      <c r="U485" s="82">
        <f t="shared" ref="U485:U492" si="227">S485+T485</f>
        <v>0</v>
      </c>
      <c r="V485" s="83"/>
      <c r="W485" s="82">
        <f>IF(O485="D",V485*Fee!$C$38,V485*Fee!$D$38)</f>
        <v>0</v>
      </c>
      <c r="X485" s="82">
        <f t="shared" ref="X485:X492" si="228">V485+W485</f>
        <v>0</v>
      </c>
      <c r="Y485" s="83"/>
      <c r="Z485" s="82">
        <f>IF(O485="D",Y485*Fee!$C$38,Y485*Fee!$D$38)</f>
        <v>0</v>
      </c>
      <c r="AA485" s="84">
        <f t="shared" ref="AA485:AA492" si="229">Y485+Z485</f>
        <v>0</v>
      </c>
    </row>
    <row r="486" spans="1:27" ht="27.6">
      <c r="A486" s="210"/>
      <c r="B486" s="70">
        <f t="shared" ref="B486:B492" si="230">+B485+1</f>
        <v>126</v>
      </c>
      <c r="C486" s="223" t="s">
        <v>132</v>
      </c>
      <c r="D486" s="224" t="s">
        <v>56</v>
      </c>
      <c r="E486" s="66" t="str">
        <f t="shared" si="226"/>
        <v>Enter D or S in column O</v>
      </c>
      <c r="F486" s="75"/>
      <c r="G486" s="76"/>
      <c r="H486" s="76"/>
      <c r="I486" s="77"/>
      <c r="J486" s="77"/>
      <c r="K486" s="77"/>
      <c r="L486" s="77"/>
      <c r="M486" s="77"/>
      <c r="N486" s="77"/>
      <c r="O486" s="78"/>
      <c r="P486" s="79">
        <f>IF(O486="D",((SUM(G486:N486)*Fee!$C$38)),0)</f>
        <v>0</v>
      </c>
      <c r="Q486" s="80">
        <f>IF(O486="S",((SUM(G486:N486)*Fee!$D$38)),0)</f>
        <v>0</v>
      </c>
      <c r="R486" s="319"/>
      <c r="S486" s="81"/>
      <c r="T486" s="82">
        <f>IF(O486="D",S486*Fee!$C$38,S486*Fee!$D$38)</f>
        <v>0</v>
      </c>
      <c r="U486" s="82">
        <f t="shared" si="227"/>
        <v>0</v>
      </c>
      <c r="V486" s="83"/>
      <c r="W486" s="82">
        <f>IF(O486="D",V486*Fee!$C$38,V486*Fee!$D$38)</f>
        <v>0</v>
      </c>
      <c r="X486" s="82">
        <f t="shared" si="228"/>
        <v>0</v>
      </c>
      <c r="Y486" s="83"/>
      <c r="Z486" s="82">
        <f>IF(O486="D",Y486*Fee!$C$38,Y486*Fee!$D$38)</f>
        <v>0</v>
      </c>
      <c r="AA486" s="84">
        <f t="shared" si="229"/>
        <v>0</v>
      </c>
    </row>
    <row r="487" spans="1:27" ht="27.6">
      <c r="A487" s="210"/>
      <c r="B487" s="70">
        <f t="shared" si="230"/>
        <v>127</v>
      </c>
      <c r="C487" s="223" t="s">
        <v>133</v>
      </c>
      <c r="D487" s="224" t="s">
        <v>56</v>
      </c>
      <c r="E487" s="66" t="str">
        <f t="shared" si="226"/>
        <v>Enter D or S in column O</v>
      </c>
      <c r="F487" s="75"/>
      <c r="G487" s="76"/>
      <c r="H487" s="76"/>
      <c r="I487" s="77"/>
      <c r="J487" s="77"/>
      <c r="K487" s="77"/>
      <c r="L487" s="77"/>
      <c r="M487" s="77"/>
      <c r="N487" s="77"/>
      <c r="O487" s="78"/>
      <c r="P487" s="79">
        <f>IF(O487="D",((SUM(G487:N487)*Fee!$C$38)),0)</f>
        <v>0</v>
      </c>
      <c r="Q487" s="80">
        <f>IF(O487="S",((SUM(G487:N487)*Fee!$D$38)),0)</f>
        <v>0</v>
      </c>
      <c r="R487" s="319"/>
      <c r="S487" s="81"/>
      <c r="T487" s="82">
        <f>IF(O487="D",S487*Fee!$C$38,S487*Fee!$D$38)</f>
        <v>0</v>
      </c>
      <c r="U487" s="82">
        <f t="shared" si="227"/>
        <v>0</v>
      </c>
      <c r="V487" s="83"/>
      <c r="W487" s="82">
        <f>IF(O487="D",V487*Fee!$C$38,V487*Fee!$D$38)</f>
        <v>0</v>
      </c>
      <c r="X487" s="82">
        <f t="shared" si="228"/>
        <v>0</v>
      </c>
      <c r="Y487" s="83"/>
      <c r="Z487" s="82">
        <f>IF(O487="D",Y487*Fee!$C$38,Y487*Fee!$D$38)</f>
        <v>0</v>
      </c>
      <c r="AA487" s="84">
        <f t="shared" si="229"/>
        <v>0</v>
      </c>
    </row>
    <row r="488" spans="1:27" ht="27.6">
      <c r="A488" s="210"/>
      <c r="B488" s="70">
        <f t="shared" si="230"/>
        <v>128</v>
      </c>
      <c r="C488" s="223" t="s">
        <v>134</v>
      </c>
      <c r="D488" s="224" t="s">
        <v>56</v>
      </c>
      <c r="E488" s="66" t="str">
        <f t="shared" si="226"/>
        <v>Enter D or S in column O</v>
      </c>
      <c r="F488" s="75"/>
      <c r="G488" s="76"/>
      <c r="H488" s="76"/>
      <c r="I488" s="77"/>
      <c r="J488" s="77"/>
      <c r="K488" s="77"/>
      <c r="L488" s="77"/>
      <c r="M488" s="77"/>
      <c r="N488" s="77"/>
      <c r="O488" s="78"/>
      <c r="P488" s="79">
        <f>IF(O488="D",((SUM(G488:N488)*Fee!$C$38)),0)</f>
        <v>0</v>
      </c>
      <c r="Q488" s="80">
        <f>IF(O488="S",((SUM(G488:N488)*Fee!$D$38)),0)</f>
        <v>0</v>
      </c>
      <c r="R488" s="319"/>
      <c r="S488" s="81"/>
      <c r="T488" s="82">
        <f>IF(O488="D",S488*Fee!$C$38,S488*Fee!$D$38)</f>
        <v>0</v>
      </c>
      <c r="U488" s="82">
        <f t="shared" si="227"/>
        <v>0</v>
      </c>
      <c r="V488" s="83"/>
      <c r="W488" s="82">
        <f>IF(O488="D",V488*Fee!$C$38,V488*Fee!$D$38)</f>
        <v>0</v>
      </c>
      <c r="X488" s="82">
        <f t="shared" si="228"/>
        <v>0</v>
      </c>
      <c r="Y488" s="83"/>
      <c r="Z488" s="82">
        <f>IF(O488="D",Y488*Fee!$C$38,Y488*Fee!$D$38)</f>
        <v>0</v>
      </c>
      <c r="AA488" s="84">
        <f t="shared" si="229"/>
        <v>0</v>
      </c>
    </row>
    <row r="489" spans="1:27" ht="27.6">
      <c r="A489" s="210"/>
      <c r="B489" s="70">
        <f t="shared" si="230"/>
        <v>129</v>
      </c>
      <c r="C489" s="223" t="s">
        <v>135</v>
      </c>
      <c r="D489" s="224" t="s">
        <v>56</v>
      </c>
      <c r="E489" s="66" t="str">
        <f t="shared" si="226"/>
        <v>Enter D or S in column O</v>
      </c>
      <c r="F489" s="75"/>
      <c r="G489" s="76"/>
      <c r="H489" s="76"/>
      <c r="I489" s="77"/>
      <c r="J489" s="77"/>
      <c r="K489" s="77"/>
      <c r="L489" s="77"/>
      <c r="M489" s="77"/>
      <c r="N489" s="77"/>
      <c r="O489" s="78"/>
      <c r="P489" s="79">
        <f>IF(O489="D",((SUM(G489:N489)*Fee!$C$38)),0)</f>
        <v>0</v>
      </c>
      <c r="Q489" s="80">
        <f>IF(O489="S",((SUM(G489:N489)*Fee!$D$38)),0)</f>
        <v>0</v>
      </c>
      <c r="R489" s="319"/>
      <c r="S489" s="81"/>
      <c r="T489" s="82">
        <f>IF(O489="D",S489*Fee!$C$38,S489*Fee!$D$38)</f>
        <v>0</v>
      </c>
      <c r="U489" s="82">
        <f t="shared" si="227"/>
        <v>0</v>
      </c>
      <c r="V489" s="83"/>
      <c r="W489" s="82">
        <f>IF(O489="D",V489*Fee!$C$38,V489*Fee!$D$38)</f>
        <v>0</v>
      </c>
      <c r="X489" s="82">
        <f t="shared" si="228"/>
        <v>0</v>
      </c>
      <c r="Y489" s="83"/>
      <c r="Z489" s="82">
        <f>IF(O489="D",Y489*Fee!$C$38,Y489*Fee!$D$38)</f>
        <v>0</v>
      </c>
      <c r="AA489" s="84">
        <f t="shared" si="229"/>
        <v>0</v>
      </c>
    </row>
    <row r="490" spans="1:27" ht="27.6">
      <c r="A490" s="210"/>
      <c r="B490" s="70">
        <f t="shared" si="230"/>
        <v>130</v>
      </c>
      <c r="C490" s="223" t="s">
        <v>136</v>
      </c>
      <c r="D490" s="224" t="s">
        <v>56</v>
      </c>
      <c r="E490" s="66" t="str">
        <f t="shared" si="226"/>
        <v>Enter D or S in column O</v>
      </c>
      <c r="F490" s="75"/>
      <c r="G490" s="76"/>
      <c r="H490" s="76"/>
      <c r="I490" s="77"/>
      <c r="J490" s="77"/>
      <c r="K490" s="77"/>
      <c r="L490" s="77"/>
      <c r="M490" s="77"/>
      <c r="N490" s="77"/>
      <c r="O490" s="78"/>
      <c r="P490" s="79">
        <f>IF(O490="D",((SUM(G490:N490)*Fee!$C$38)),0)</f>
        <v>0</v>
      </c>
      <c r="Q490" s="80">
        <f>IF(O490="S",((SUM(G490:N490)*Fee!$D$38)),0)</f>
        <v>0</v>
      </c>
      <c r="R490" s="319"/>
      <c r="S490" s="81"/>
      <c r="T490" s="82">
        <f>IF(O490="D",S490*Fee!$C$38,S490*Fee!$D$38)</f>
        <v>0</v>
      </c>
      <c r="U490" s="82">
        <f t="shared" si="227"/>
        <v>0</v>
      </c>
      <c r="V490" s="83"/>
      <c r="W490" s="82">
        <f>IF(O490="D",V490*Fee!$C$38,V490*Fee!$D$38)</f>
        <v>0</v>
      </c>
      <c r="X490" s="82">
        <f t="shared" si="228"/>
        <v>0</v>
      </c>
      <c r="Y490" s="83"/>
      <c r="Z490" s="82">
        <f>IF(O490="D",Y490*Fee!$C$38,Y490*Fee!$D$38)</f>
        <v>0</v>
      </c>
      <c r="AA490" s="84">
        <f t="shared" si="229"/>
        <v>0</v>
      </c>
    </row>
    <row r="491" spans="1:27" ht="27.6">
      <c r="A491" s="195"/>
      <c r="B491" s="70">
        <f t="shared" si="230"/>
        <v>131</v>
      </c>
      <c r="C491" s="223" t="s">
        <v>137</v>
      </c>
      <c r="D491" s="224" t="s">
        <v>56</v>
      </c>
      <c r="E491" s="66" t="str">
        <f t="shared" si="226"/>
        <v>Enter D or S in column O</v>
      </c>
      <c r="F491" s="75"/>
      <c r="G491" s="76"/>
      <c r="H491" s="76"/>
      <c r="I491" s="77"/>
      <c r="J491" s="77"/>
      <c r="K491" s="77"/>
      <c r="L491" s="77"/>
      <c r="M491" s="77"/>
      <c r="N491" s="77"/>
      <c r="O491" s="78"/>
      <c r="P491" s="79">
        <f>IF(O491="D",((SUM(G491:N491)*Fee!$C$38)),0)</f>
        <v>0</v>
      </c>
      <c r="Q491" s="80">
        <f>IF(O491="S",((SUM(G491:N491)*Fee!$D$38)),0)</f>
        <v>0</v>
      </c>
      <c r="R491" s="319"/>
      <c r="S491" s="81"/>
      <c r="T491" s="82">
        <f>IF(O491="D",S491*Fee!$C$38,S491*Fee!$D$38)</f>
        <v>0</v>
      </c>
      <c r="U491" s="82">
        <f t="shared" si="227"/>
        <v>0</v>
      </c>
      <c r="V491" s="83"/>
      <c r="W491" s="82">
        <f>IF(O491="D",V491*Fee!$C$38,V491*Fee!$D$38)</f>
        <v>0</v>
      </c>
      <c r="X491" s="82">
        <f t="shared" si="228"/>
        <v>0</v>
      </c>
      <c r="Y491" s="83"/>
      <c r="Z491" s="82">
        <f>IF(O491="D",Y491*Fee!$C$38,Y491*Fee!$D$38)</f>
        <v>0</v>
      </c>
      <c r="AA491" s="84">
        <f t="shared" si="229"/>
        <v>0</v>
      </c>
    </row>
    <row r="492" spans="1:27" ht="27.6">
      <c r="A492" s="195"/>
      <c r="B492" s="70">
        <f t="shared" si="230"/>
        <v>132</v>
      </c>
      <c r="C492" s="223" t="s">
        <v>138</v>
      </c>
      <c r="D492" s="224" t="s">
        <v>56</v>
      </c>
      <c r="E492" s="66" t="str">
        <f t="shared" si="226"/>
        <v>Enter D or S in column O</v>
      </c>
      <c r="F492" s="75"/>
      <c r="G492" s="76"/>
      <c r="H492" s="76"/>
      <c r="I492" s="77"/>
      <c r="J492" s="77"/>
      <c r="K492" s="77"/>
      <c r="L492" s="77"/>
      <c r="M492" s="77"/>
      <c r="N492" s="77"/>
      <c r="O492" s="78"/>
      <c r="P492" s="79">
        <f>IF(O492="D",((SUM(G492:N492)*Fee!$C$38)),0)</f>
        <v>0</v>
      </c>
      <c r="Q492" s="80">
        <f>IF(O492="S",((SUM(G492:N492)*Fee!$D$38)),0)</f>
        <v>0</v>
      </c>
      <c r="R492" s="319"/>
      <c r="S492" s="81"/>
      <c r="T492" s="82">
        <f>IF(O492="D",S492*Fee!$C$38,S492*Fee!$D$38)</f>
        <v>0</v>
      </c>
      <c r="U492" s="82">
        <f t="shared" si="227"/>
        <v>0</v>
      </c>
      <c r="V492" s="83"/>
      <c r="W492" s="82">
        <f>IF(O492="D",V492*Fee!$C$38,V492*Fee!$D$38)</f>
        <v>0</v>
      </c>
      <c r="X492" s="82">
        <f t="shared" si="228"/>
        <v>0</v>
      </c>
      <c r="Y492" s="83"/>
      <c r="Z492" s="82">
        <f>IF(O492="D",Y492*Fee!$C$38,Y492*Fee!$D$38)</f>
        <v>0</v>
      </c>
      <c r="AA492" s="84">
        <f t="shared" si="229"/>
        <v>0</v>
      </c>
    </row>
    <row r="493" spans="1:27" ht="13.8">
      <c r="A493" s="195"/>
      <c r="B493" s="70"/>
      <c r="C493" s="225"/>
      <c r="D493" s="224"/>
      <c r="E493" s="66"/>
      <c r="F493" s="323"/>
      <c r="G493" s="324"/>
      <c r="H493" s="324"/>
      <c r="I493" s="85"/>
      <c r="J493" s="85"/>
      <c r="K493" s="85"/>
      <c r="L493" s="85"/>
      <c r="M493" s="85"/>
      <c r="N493" s="85"/>
      <c r="O493" s="325"/>
      <c r="P493" s="85"/>
      <c r="Q493" s="86"/>
      <c r="R493" s="320"/>
      <c r="S493" s="326"/>
      <c r="T493" s="327"/>
      <c r="U493" s="327"/>
      <c r="V493" s="327"/>
      <c r="W493" s="327"/>
      <c r="X493" s="327"/>
      <c r="Y493" s="327"/>
      <c r="Z493" s="327"/>
      <c r="AA493" s="328"/>
    </row>
    <row r="494" spans="1:27" ht="13.8">
      <c r="A494" s="220"/>
      <c r="B494" s="70"/>
      <c r="C494" s="222" t="s">
        <v>158</v>
      </c>
      <c r="D494" s="222"/>
      <c r="E494" s="66"/>
      <c r="F494" s="323"/>
      <c r="G494" s="324"/>
      <c r="H494" s="324"/>
      <c r="I494" s="85"/>
      <c r="J494" s="85"/>
      <c r="K494" s="85"/>
      <c r="L494" s="85"/>
      <c r="M494" s="85"/>
      <c r="N494" s="85"/>
      <c r="O494" s="325"/>
      <c r="P494" s="85"/>
      <c r="Q494" s="86"/>
      <c r="R494" s="320"/>
      <c r="S494" s="326"/>
      <c r="T494" s="327"/>
      <c r="U494" s="327"/>
      <c r="V494" s="327"/>
      <c r="W494" s="327"/>
      <c r="X494" s="327"/>
      <c r="Y494" s="327"/>
      <c r="Z494" s="327"/>
      <c r="AA494" s="328"/>
    </row>
    <row r="495" spans="1:27" ht="27.6">
      <c r="A495" s="195"/>
      <c r="B495" s="70">
        <f>+B492+1</f>
        <v>133</v>
      </c>
      <c r="C495" s="223" t="s">
        <v>131</v>
      </c>
      <c r="D495" s="224" t="s">
        <v>56</v>
      </c>
      <c r="E495" s="66" t="str">
        <f t="shared" ref="E495:E502" si="231">IF(ISBLANK(O495),"Enter D or S in column O",(ROUNDUP(SUM(G495:N495,P495:Q495),3)))</f>
        <v>Enter D or S in column O</v>
      </c>
      <c r="F495" s="75"/>
      <c r="G495" s="76"/>
      <c r="H495" s="76"/>
      <c r="I495" s="77"/>
      <c r="J495" s="77"/>
      <c r="K495" s="77"/>
      <c r="L495" s="77"/>
      <c r="M495" s="77"/>
      <c r="N495" s="77"/>
      <c r="O495" s="78"/>
      <c r="P495" s="79">
        <f>IF(O495="D",((SUM(G495:N495)*Fee!$C$38)),0)</f>
        <v>0</v>
      </c>
      <c r="Q495" s="80">
        <f>IF(O495="S",((SUM(G495:N495)*Fee!$D$38)),0)</f>
        <v>0</v>
      </c>
      <c r="R495" s="319"/>
      <c r="S495" s="81"/>
      <c r="T495" s="82">
        <f>IF(O495="D",S495*Fee!$C$38,S495*Fee!$D$38)</f>
        <v>0</v>
      </c>
      <c r="U495" s="82">
        <f t="shared" ref="U495:U502" si="232">S495+T495</f>
        <v>0</v>
      </c>
      <c r="V495" s="83"/>
      <c r="W495" s="82">
        <f>IF(O495="D",V495*Fee!$C$38,V495*Fee!$D$38)</f>
        <v>0</v>
      </c>
      <c r="X495" s="82">
        <f t="shared" ref="X495:X502" si="233">V495+W495</f>
        <v>0</v>
      </c>
      <c r="Y495" s="83"/>
      <c r="Z495" s="82">
        <f>IF(O495="D",Y495*Fee!$C$38,Y495*Fee!$D$38)</f>
        <v>0</v>
      </c>
      <c r="AA495" s="84">
        <f t="shared" ref="AA495:AA502" si="234">Y495+Z495</f>
        <v>0</v>
      </c>
    </row>
    <row r="496" spans="1:27" ht="27.6">
      <c r="A496" s="195"/>
      <c r="B496" s="70">
        <f t="shared" ref="B496:B502" si="235">+B495+1</f>
        <v>134</v>
      </c>
      <c r="C496" s="223" t="s">
        <v>132</v>
      </c>
      <c r="D496" s="224" t="s">
        <v>56</v>
      </c>
      <c r="E496" s="66" t="str">
        <f t="shared" si="231"/>
        <v>Enter D or S in column O</v>
      </c>
      <c r="F496" s="75"/>
      <c r="G496" s="76"/>
      <c r="H496" s="76"/>
      <c r="I496" s="77"/>
      <c r="J496" s="77"/>
      <c r="K496" s="77"/>
      <c r="L496" s="77"/>
      <c r="M496" s="77"/>
      <c r="N496" s="77"/>
      <c r="O496" s="78"/>
      <c r="P496" s="79">
        <f>IF(O496="D",((SUM(G496:N496)*Fee!$C$38)),0)</f>
        <v>0</v>
      </c>
      <c r="Q496" s="80">
        <f>IF(O496="S",((SUM(G496:N496)*Fee!$D$38)),0)</f>
        <v>0</v>
      </c>
      <c r="R496" s="319"/>
      <c r="S496" s="81"/>
      <c r="T496" s="82">
        <f>IF(O496="D",S496*Fee!$C$38,S496*Fee!$D$38)</f>
        <v>0</v>
      </c>
      <c r="U496" s="82">
        <f t="shared" si="232"/>
        <v>0</v>
      </c>
      <c r="V496" s="83"/>
      <c r="W496" s="82">
        <f>IF(O496="D",V496*Fee!$C$38,V496*Fee!$D$38)</f>
        <v>0</v>
      </c>
      <c r="X496" s="82">
        <f t="shared" si="233"/>
        <v>0</v>
      </c>
      <c r="Y496" s="83"/>
      <c r="Z496" s="82">
        <f>IF(O496="D",Y496*Fee!$C$38,Y496*Fee!$D$38)</f>
        <v>0</v>
      </c>
      <c r="AA496" s="84">
        <f t="shared" si="234"/>
        <v>0</v>
      </c>
    </row>
    <row r="497" spans="1:27" ht="27.6">
      <c r="A497" s="195"/>
      <c r="B497" s="70">
        <f t="shared" si="235"/>
        <v>135</v>
      </c>
      <c r="C497" s="223" t="s">
        <v>133</v>
      </c>
      <c r="D497" s="224" t="s">
        <v>56</v>
      </c>
      <c r="E497" s="66" t="str">
        <f t="shared" si="231"/>
        <v>Enter D or S in column O</v>
      </c>
      <c r="F497" s="75"/>
      <c r="G497" s="76"/>
      <c r="H497" s="76"/>
      <c r="I497" s="77"/>
      <c r="J497" s="77"/>
      <c r="K497" s="77"/>
      <c r="L497" s="77"/>
      <c r="M497" s="77"/>
      <c r="N497" s="77"/>
      <c r="O497" s="78"/>
      <c r="P497" s="79">
        <f>IF(O497="D",((SUM(G497:N497)*Fee!$C$38)),0)</f>
        <v>0</v>
      </c>
      <c r="Q497" s="80">
        <f>IF(O497="S",((SUM(G497:N497)*Fee!$D$38)),0)</f>
        <v>0</v>
      </c>
      <c r="R497" s="319"/>
      <c r="S497" s="81"/>
      <c r="T497" s="82">
        <f>IF(O497="D",S497*Fee!$C$38,S497*Fee!$D$38)</f>
        <v>0</v>
      </c>
      <c r="U497" s="82">
        <f t="shared" si="232"/>
        <v>0</v>
      </c>
      <c r="V497" s="83"/>
      <c r="W497" s="82">
        <f>IF(O497="D",V497*Fee!$C$38,V497*Fee!$D$38)</f>
        <v>0</v>
      </c>
      <c r="X497" s="82">
        <f t="shared" si="233"/>
        <v>0</v>
      </c>
      <c r="Y497" s="83"/>
      <c r="Z497" s="82">
        <f>IF(O497="D",Y497*Fee!$C$38,Y497*Fee!$D$38)</f>
        <v>0</v>
      </c>
      <c r="AA497" s="84">
        <f t="shared" si="234"/>
        <v>0</v>
      </c>
    </row>
    <row r="498" spans="1:27" ht="27.6">
      <c r="A498" s="195"/>
      <c r="B498" s="70">
        <f t="shared" si="235"/>
        <v>136</v>
      </c>
      <c r="C498" s="223" t="s">
        <v>134</v>
      </c>
      <c r="D498" s="224" t="s">
        <v>56</v>
      </c>
      <c r="E498" s="66" t="str">
        <f t="shared" si="231"/>
        <v>Enter D or S in column O</v>
      </c>
      <c r="F498" s="75"/>
      <c r="G498" s="76"/>
      <c r="H498" s="76"/>
      <c r="I498" s="77"/>
      <c r="J498" s="77"/>
      <c r="K498" s="77"/>
      <c r="L498" s="77"/>
      <c r="M498" s="77"/>
      <c r="N498" s="77"/>
      <c r="O498" s="78"/>
      <c r="P498" s="79">
        <f>IF(O498="D",((SUM(G498:N498)*Fee!$C$38)),0)</f>
        <v>0</v>
      </c>
      <c r="Q498" s="80">
        <f>IF(O498="S",((SUM(G498:N498)*Fee!$D$38)),0)</f>
        <v>0</v>
      </c>
      <c r="R498" s="319"/>
      <c r="S498" s="81"/>
      <c r="T498" s="82">
        <f>IF(O498="D",S498*Fee!$C$38,S498*Fee!$D$38)</f>
        <v>0</v>
      </c>
      <c r="U498" s="82">
        <f t="shared" si="232"/>
        <v>0</v>
      </c>
      <c r="V498" s="83"/>
      <c r="W498" s="82">
        <f>IF(O498="D",V498*Fee!$C$38,V498*Fee!$D$38)</f>
        <v>0</v>
      </c>
      <c r="X498" s="82">
        <f t="shared" si="233"/>
        <v>0</v>
      </c>
      <c r="Y498" s="83"/>
      <c r="Z498" s="82">
        <f>IF(O498="D",Y498*Fee!$C$38,Y498*Fee!$D$38)</f>
        <v>0</v>
      </c>
      <c r="AA498" s="84">
        <f t="shared" si="234"/>
        <v>0</v>
      </c>
    </row>
    <row r="499" spans="1:27" ht="27.6">
      <c r="A499" s="195"/>
      <c r="B499" s="70">
        <f t="shared" si="235"/>
        <v>137</v>
      </c>
      <c r="C499" s="223" t="s">
        <v>135</v>
      </c>
      <c r="D499" s="224" t="s">
        <v>56</v>
      </c>
      <c r="E499" s="66" t="str">
        <f t="shared" si="231"/>
        <v>Enter D or S in column O</v>
      </c>
      <c r="F499" s="75"/>
      <c r="G499" s="76"/>
      <c r="H499" s="76"/>
      <c r="I499" s="77"/>
      <c r="J499" s="77"/>
      <c r="K499" s="77"/>
      <c r="L499" s="77"/>
      <c r="M499" s="77"/>
      <c r="N499" s="77"/>
      <c r="O499" s="78"/>
      <c r="P499" s="79">
        <f>IF(O499="D",((SUM(G499:N499)*Fee!$C$38)),0)</f>
        <v>0</v>
      </c>
      <c r="Q499" s="80">
        <f>IF(O499="S",((SUM(G499:N499)*Fee!$D$38)),0)</f>
        <v>0</v>
      </c>
      <c r="R499" s="319"/>
      <c r="S499" s="81"/>
      <c r="T499" s="82">
        <f>IF(O499="D",S499*Fee!$C$38,S499*Fee!$D$38)</f>
        <v>0</v>
      </c>
      <c r="U499" s="82">
        <f t="shared" si="232"/>
        <v>0</v>
      </c>
      <c r="V499" s="83"/>
      <c r="W499" s="82">
        <f>IF(O499="D",V499*Fee!$C$38,V499*Fee!$D$38)</f>
        <v>0</v>
      </c>
      <c r="X499" s="82">
        <f t="shared" si="233"/>
        <v>0</v>
      </c>
      <c r="Y499" s="83"/>
      <c r="Z499" s="82">
        <f>IF(O499="D",Y499*Fee!$C$38,Y499*Fee!$D$38)</f>
        <v>0</v>
      </c>
      <c r="AA499" s="84">
        <f t="shared" si="234"/>
        <v>0</v>
      </c>
    </row>
    <row r="500" spans="1:27" ht="27.6">
      <c r="A500" s="195"/>
      <c r="B500" s="70">
        <f t="shared" si="235"/>
        <v>138</v>
      </c>
      <c r="C500" s="223" t="s">
        <v>136</v>
      </c>
      <c r="D500" s="224" t="s">
        <v>56</v>
      </c>
      <c r="E500" s="66" t="str">
        <f t="shared" si="231"/>
        <v>Enter D or S in column O</v>
      </c>
      <c r="F500" s="75"/>
      <c r="G500" s="76"/>
      <c r="H500" s="76"/>
      <c r="I500" s="77"/>
      <c r="J500" s="77"/>
      <c r="K500" s="77"/>
      <c r="L500" s="77"/>
      <c r="M500" s="77"/>
      <c r="N500" s="77"/>
      <c r="O500" s="78"/>
      <c r="P500" s="79">
        <f>IF(O500="D",((SUM(G500:N500)*Fee!$C$38)),0)</f>
        <v>0</v>
      </c>
      <c r="Q500" s="80">
        <f>IF(O500="S",((SUM(G500:N500)*Fee!$D$38)),0)</f>
        <v>0</v>
      </c>
      <c r="R500" s="319"/>
      <c r="S500" s="81"/>
      <c r="T500" s="82">
        <f>IF(O500="D",S500*Fee!$C$38,S500*Fee!$D$38)</f>
        <v>0</v>
      </c>
      <c r="U500" s="82">
        <f t="shared" si="232"/>
        <v>0</v>
      </c>
      <c r="V500" s="83"/>
      <c r="W500" s="82">
        <f>IF(O500="D",V500*Fee!$C$38,V500*Fee!$D$38)</f>
        <v>0</v>
      </c>
      <c r="X500" s="82">
        <f t="shared" si="233"/>
        <v>0</v>
      </c>
      <c r="Y500" s="83"/>
      <c r="Z500" s="82">
        <f>IF(O500="D",Y500*Fee!$C$38,Y500*Fee!$D$38)</f>
        <v>0</v>
      </c>
      <c r="AA500" s="84">
        <f t="shared" si="234"/>
        <v>0</v>
      </c>
    </row>
    <row r="501" spans="1:27" ht="27.6">
      <c r="A501" s="195"/>
      <c r="B501" s="70">
        <f t="shared" si="235"/>
        <v>139</v>
      </c>
      <c r="C501" s="223" t="s">
        <v>137</v>
      </c>
      <c r="D501" s="224" t="s">
        <v>56</v>
      </c>
      <c r="E501" s="66" t="str">
        <f t="shared" si="231"/>
        <v>Enter D or S in column O</v>
      </c>
      <c r="F501" s="75"/>
      <c r="G501" s="76"/>
      <c r="H501" s="76"/>
      <c r="I501" s="77"/>
      <c r="J501" s="77"/>
      <c r="K501" s="77"/>
      <c r="L501" s="77"/>
      <c r="M501" s="77"/>
      <c r="N501" s="77"/>
      <c r="O501" s="78"/>
      <c r="P501" s="79">
        <f>IF(O501="D",((SUM(G501:N501)*Fee!$C$38)),0)</f>
        <v>0</v>
      </c>
      <c r="Q501" s="80">
        <f>IF(O501="S",((SUM(G501:N501)*Fee!$D$38)),0)</f>
        <v>0</v>
      </c>
      <c r="R501" s="319"/>
      <c r="S501" s="81"/>
      <c r="T501" s="82">
        <f>IF(O501="D",S501*Fee!$C$38,S501*Fee!$D$38)</f>
        <v>0</v>
      </c>
      <c r="U501" s="82">
        <f t="shared" si="232"/>
        <v>0</v>
      </c>
      <c r="V501" s="83"/>
      <c r="W501" s="82">
        <f>IF(O501="D",V501*Fee!$C$38,V501*Fee!$D$38)</f>
        <v>0</v>
      </c>
      <c r="X501" s="82">
        <f t="shared" si="233"/>
        <v>0</v>
      </c>
      <c r="Y501" s="83"/>
      <c r="Z501" s="82">
        <f>IF(O501="D",Y501*Fee!$C$38,Y501*Fee!$D$38)</f>
        <v>0</v>
      </c>
      <c r="AA501" s="84">
        <f t="shared" si="234"/>
        <v>0</v>
      </c>
    </row>
    <row r="502" spans="1:27" ht="27.6">
      <c r="A502" s="195"/>
      <c r="B502" s="70">
        <f t="shared" si="235"/>
        <v>140</v>
      </c>
      <c r="C502" s="223" t="s">
        <v>138</v>
      </c>
      <c r="D502" s="224" t="s">
        <v>56</v>
      </c>
      <c r="E502" s="66" t="str">
        <f t="shared" si="231"/>
        <v>Enter D or S in column O</v>
      </c>
      <c r="F502" s="75"/>
      <c r="G502" s="76"/>
      <c r="H502" s="76"/>
      <c r="I502" s="77"/>
      <c r="J502" s="77"/>
      <c r="K502" s="77"/>
      <c r="L502" s="77"/>
      <c r="M502" s="77"/>
      <c r="N502" s="77"/>
      <c r="O502" s="78"/>
      <c r="P502" s="79">
        <f>IF(O502="D",((SUM(G502:N502)*Fee!$C$38)),0)</f>
        <v>0</v>
      </c>
      <c r="Q502" s="80">
        <f>IF(O502="S",((SUM(G502:N502)*Fee!$D$38)),0)</f>
        <v>0</v>
      </c>
      <c r="R502" s="319"/>
      <c r="S502" s="81"/>
      <c r="T502" s="82">
        <f>IF(O502="D",S502*Fee!$C$38,S502*Fee!$D$38)</f>
        <v>0</v>
      </c>
      <c r="U502" s="82">
        <f t="shared" si="232"/>
        <v>0</v>
      </c>
      <c r="V502" s="83"/>
      <c r="W502" s="82">
        <f>IF(O502="D",V502*Fee!$C$38,V502*Fee!$D$38)</f>
        <v>0</v>
      </c>
      <c r="X502" s="82">
        <f t="shared" si="233"/>
        <v>0</v>
      </c>
      <c r="Y502" s="83"/>
      <c r="Z502" s="82">
        <f>IF(O502="D",Y502*Fee!$C$38,Y502*Fee!$D$38)</f>
        <v>0</v>
      </c>
      <c r="AA502" s="84">
        <f t="shared" si="234"/>
        <v>0</v>
      </c>
    </row>
    <row r="503" spans="1:27" ht="13.8">
      <c r="A503" s="195"/>
      <c r="B503" s="70"/>
      <c r="C503" s="225"/>
      <c r="D503" s="224"/>
      <c r="E503" s="66"/>
      <c r="F503" s="323"/>
      <c r="G503" s="324"/>
      <c r="H503" s="324"/>
      <c r="I503" s="85"/>
      <c r="J503" s="85"/>
      <c r="K503" s="85"/>
      <c r="L503" s="85"/>
      <c r="M503" s="85"/>
      <c r="N503" s="85"/>
      <c r="O503" s="325"/>
      <c r="P503" s="85"/>
      <c r="Q503" s="86"/>
      <c r="R503" s="320"/>
      <c r="S503" s="326"/>
      <c r="T503" s="327"/>
      <c r="U503" s="327"/>
      <c r="V503" s="327"/>
      <c r="W503" s="327"/>
      <c r="X503" s="327"/>
      <c r="Y503" s="327"/>
      <c r="Z503" s="327"/>
      <c r="AA503" s="328"/>
    </row>
    <row r="504" spans="1:27" ht="13.8">
      <c r="A504" s="220"/>
      <c r="B504" s="70"/>
      <c r="C504" s="222" t="s">
        <v>159</v>
      </c>
      <c r="D504" s="222"/>
      <c r="E504" s="66"/>
      <c r="F504" s="323"/>
      <c r="G504" s="324"/>
      <c r="H504" s="324"/>
      <c r="I504" s="85"/>
      <c r="J504" s="85"/>
      <c r="K504" s="85"/>
      <c r="L504" s="85"/>
      <c r="M504" s="85"/>
      <c r="N504" s="85"/>
      <c r="O504" s="325"/>
      <c r="P504" s="85"/>
      <c r="Q504" s="86"/>
      <c r="R504" s="320"/>
      <c r="S504" s="326"/>
      <c r="T504" s="327"/>
      <c r="U504" s="327"/>
      <c r="V504" s="327"/>
      <c r="W504" s="327"/>
      <c r="X504" s="327"/>
      <c r="Y504" s="327"/>
      <c r="Z504" s="327"/>
      <c r="AA504" s="328"/>
    </row>
    <row r="505" spans="1:27" ht="13.8">
      <c r="A505" s="195"/>
      <c r="B505" s="70">
        <f>+B502+1</f>
        <v>141</v>
      </c>
      <c r="C505" s="223" t="s">
        <v>160</v>
      </c>
      <c r="D505" s="224" t="s">
        <v>56</v>
      </c>
      <c r="E505" s="66" t="str">
        <f t="shared" ref="E505:E506" si="236">IF(ISBLANK(O505),"Enter D or S in column O",(ROUNDUP(SUM(G505:N505,P505:Q505),3)))</f>
        <v>Enter D or S in column O</v>
      </c>
      <c r="F505" s="75"/>
      <c r="G505" s="76"/>
      <c r="H505" s="76"/>
      <c r="I505" s="77"/>
      <c r="J505" s="77"/>
      <c r="K505" s="77"/>
      <c r="L505" s="77"/>
      <c r="M505" s="77"/>
      <c r="N505" s="77"/>
      <c r="O505" s="78"/>
      <c r="P505" s="79">
        <f>IF(O505="D",((SUM(G505:N505)*Fee!$C$38)),0)</f>
        <v>0</v>
      </c>
      <c r="Q505" s="80">
        <f>IF(O505="S",((SUM(G505:N505)*Fee!$D$38)),0)</f>
        <v>0</v>
      </c>
      <c r="R505" s="319"/>
      <c r="S505" s="81"/>
      <c r="T505" s="82">
        <f>IF(O505="D",S505*Fee!$C$38,S505*Fee!$D$38)</f>
        <v>0</v>
      </c>
      <c r="U505" s="82">
        <f>S505+T505</f>
        <v>0</v>
      </c>
      <c r="V505" s="83"/>
      <c r="W505" s="82">
        <f>IF(O505="D",V505*Fee!$C$38,V505*Fee!$D$38)</f>
        <v>0</v>
      </c>
      <c r="X505" s="82">
        <f>V505+W505</f>
        <v>0</v>
      </c>
      <c r="Y505" s="83"/>
      <c r="Z505" s="82">
        <f>IF(O505="D",Y505*Fee!$C$38,Y505*Fee!$D$38)</f>
        <v>0</v>
      </c>
      <c r="AA505" s="84">
        <f>Y505+Z505</f>
        <v>0</v>
      </c>
    </row>
    <row r="506" spans="1:27" ht="13.8">
      <c r="A506" s="195"/>
      <c r="B506" s="70">
        <f t="shared" ref="B506" si="237">+B505+1</f>
        <v>142</v>
      </c>
      <c r="C506" s="223" t="s">
        <v>161</v>
      </c>
      <c r="D506" s="224" t="s">
        <v>56</v>
      </c>
      <c r="E506" s="66" t="str">
        <f t="shared" si="236"/>
        <v>Enter D or S in column O</v>
      </c>
      <c r="F506" s="75"/>
      <c r="G506" s="76"/>
      <c r="H506" s="76"/>
      <c r="I506" s="77"/>
      <c r="J506" s="77"/>
      <c r="K506" s="77"/>
      <c r="L506" s="77"/>
      <c r="M506" s="77"/>
      <c r="N506" s="77"/>
      <c r="O506" s="78"/>
      <c r="P506" s="79">
        <f>IF(O506="D",((SUM(G506:N506)*Fee!$C$38)),0)</f>
        <v>0</v>
      </c>
      <c r="Q506" s="80">
        <f>IF(O506="S",((SUM(G506:N506)*Fee!$D$38)),0)</f>
        <v>0</v>
      </c>
      <c r="R506" s="319"/>
      <c r="S506" s="81"/>
      <c r="T506" s="82">
        <f>IF(O506="D",S506*Fee!$C$38,S506*Fee!$D$38)</f>
        <v>0</v>
      </c>
      <c r="U506" s="82">
        <f>S506+T506</f>
        <v>0</v>
      </c>
      <c r="V506" s="83"/>
      <c r="W506" s="82">
        <f>IF(O506="D",V506*Fee!$C$38,V506*Fee!$D$38)</f>
        <v>0</v>
      </c>
      <c r="X506" s="82">
        <f>V506+W506</f>
        <v>0</v>
      </c>
      <c r="Y506" s="83"/>
      <c r="Z506" s="82">
        <f>IF(O506="D",Y506*Fee!$C$38,Y506*Fee!$D$38)</f>
        <v>0</v>
      </c>
      <c r="AA506" s="84">
        <f>Y506+Z506</f>
        <v>0</v>
      </c>
    </row>
    <row r="507" spans="1:27" ht="13.8">
      <c r="A507" s="195"/>
      <c r="B507" s="70"/>
      <c r="C507" s="223"/>
      <c r="D507" s="224"/>
      <c r="E507" s="66"/>
      <c r="F507" s="323"/>
      <c r="G507" s="324"/>
      <c r="H507" s="324"/>
      <c r="I507" s="85"/>
      <c r="J507" s="85"/>
      <c r="K507" s="85"/>
      <c r="L507" s="85"/>
      <c r="M507" s="85"/>
      <c r="N507" s="85"/>
      <c r="O507" s="325"/>
      <c r="P507" s="85"/>
      <c r="Q507" s="86"/>
      <c r="R507" s="320"/>
      <c r="S507" s="326"/>
      <c r="T507" s="327"/>
      <c r="U507" s="327"/>
      <c r="V507" s="327"/>
      <c r="W507" s="327"/>
      <c r="X507" s="327"/>
      <c r="Y507" s="327"/>
      <c r="Z507" s="327"/>
      <c r="AA507" s="328"/>
    </row>
    <row r="508" spans="1:27" ht="13.8">
      <c r="A508" s="220"/>
      <c r="B508" s="70"/>
      <c r="C508" s="222" t="s">
        <v>162</v>
      </c>
      <c r="D508" s="222"/>
      <c r="E508" s="66"/>
      <c r="F508" s="323"/>
      <c r="G508" s="324"/>
      <c r="H508" s="324"/>
      <c r="I508" s="85"/>
      <c r="J508" s="85"/>
      <c r="K508" s="85"/>
      <c r="L508" s="85"/>
      <c r="M508" s="85"/>
      <c r="N508" s="85"/>
      <c r="O508" s="325"/>
      <c r="P508" s="85"/>
      <c r="Q508" s="86"/>
      <c r="R508" s="320"/>
      <c r="S508" s="326"/>
      <c r="T508" s="327"/>
      <c r="U508" s="327"/>
      <c r="V508" s="327"/>
      <c r="W508" s="327"/>
      <c r="X508" s="327"/>
      <c r="Y508" s="327"/>
      <c r="Z508" s="327"/>
      <c r="AA508" s="328"/>
    </row>
    <row r="509" spans="1:27" ht="13.8">
      <c r="A509" s="195"/>
      <c r="B509" s="70">
        <f>+B506+1</f>
        <v>143</v>
      </c>
      <c r="C509" s="223" t="s">
        <v>160</v>
      </c>
      <c r="D509" s="224" t="s">
        <v>56</v>
      </c>
      <c r="E509" s="66" t="str">
        <f t="shared" ref="E509:E510" si="238">IF(ISBLANK(O509),"Enter D or S in column O",(ROUNDUP(SUM(G509:N509,P509:Q509),3)))</f>
        <v>Enter D or S in column O</v>
      </c>
      <c r="F509" s="75"/>
      <c r="G509" s="76"/>
      <c r="H509" s="76"/>
      <c r="I509" s="77"/>
      <c r="J509" s="77"/>
      <c r="K509" s="77"/>
      <c r="L509" s="77"/>
      <c r="M509" s="77"/>
      <c r="N509" s="77"/>
      <c r="O509" s="78"/>
      <c r="P509" s="79">
        <f>IF(O509="D",((SUM(G509:N509)*Fee!$C$38)),0)</f>
        <v>0</v>
      </c>
      <c r="Q509" s="80">
        <f>IF(O509="S",((SUM(G509:N509)*Fee!$D$38)),0)</f>
        <v>0</v>
      </c>
      <c r="R509" s="319"/>
      <c r="S509" s="81"/>
      <c r="T509" s="82">
        <f>IF(O509="D",S509*Fee!$C$38,S509*Fee!$D$38)</f>
        <v>0</v>
      </c>
      <c r="U509" s="82">
        <f>S509+T509</f>
        <v>0</v>
      </c>
      <c r="V509" s="83"/>
      <c r="W509" s="82">
        <f>IF(O509="D",V509*Fee!$C$38,V509*Fee!$D$38)</f>
        <v>0</v>
      </c>
      <c r="X509" s="82">
        <f>V509+W509</f>
        <v>0</v>
      </c>
      <c r="Y509" s="83"/>
      <c r="Z509" s="82">
        <f>IF(O509="D",Y509*Fee!$C$38,Y509*Fee!$D$38)</f>
        <v>0</v>
      </c>
      <c r="AA509" s="84">
        <f>Y509+Z509</f>
        <v>0</v>
      </c>
    </row>
    <row r="510" spans="1:27" ht="13.8">
      <c r="A510" s="195"/>
      <c r="B510" s="70">
        <f t="shared" ref="B510" si="239">+B509+1</f>
        <v>144</v>
      </c>
      <c r="C510" s="223" t="s">
        <v>161</v>
      </c>
      <c r="D510" s="224" t="s">
        <v>56</v>
      </c>
      <c r="E510" s="66" t="str">
        <f t="shared" si="238"/>
        <v>Enter D or S in column O</v>
      </c>
      <c r="F510" s="75"/>
      <c r="G510" s="76"/>
      <c r="H510" s="76"/>
      <c r="I510" s="77"/>
      <c r="J510" s="77"/>
      <c r="K510" s="77"/>
      <c r="L510" s="77"/>
      <c r="M510" s="77"/>
      <c r="N510" s="77"/>
      <c r="O510" s="78"/>
      <c r="P510" s="79">
        <f>IF(O510="D",((SUM(G510:N510)*Fee!$C$38)),0)</f>
        <v>0</v>
      </c>
      <c r="Q510" s="80">
        <f>IF(O510="S",((SUM(G510:N510)*Fee!$D$38)),0)</f>
        <v>0</v>
      </c>
      <c r="R510" s="319"/>
      <c r="S510" s="81"/>
      <c r="T510" s="82">
        <f>IF(O510="D",S510*Fee!$C$38,S510*Fee!$D$38)</f>
        <v>0</v>
      </c>
      <c r="U510" s="82">
        <f>S510+T510</f>
        <v>0</v>
      </c>
      <c r="V510" s="83"/>
      <c r="W510" s="82">
        <f>IF(O510="D",V510*Fee!$C$38,V510*Fee!$D$38)</f>
        <v>0</v>
      </c>
      <c r="X510" s="82">
        <f>V510+W510</f>
        <v>0</v>
      </c>
      <c r="Y510" s="83"/>
      <c r="Z510" s="82">
        <f>IF(O510="D",Y510*Fee!$C$38,Y510*Fee!$D$38)</f>
        <v>0</v>
      </c>
      <c r="AA510" s="84">
        <f>Y510+Z510</f>
        <v>0</v>
      </c>
    </row>
    <row r="511" spans="1:27" ht="14.4" thickBot="1">
      <c r="A511" s="226"/>
      <c r="B511" s="227"/>
      <c r="C511" s="228"/>
      <c r="D511" s="229"/>
      <c r="E511" s="229"/>
      <c r="F511" s="227"/>
      <c r="G511" s="354"/>
      <c r="H511" s="354"/>
      <c r="I511" s="103"/>
      <c r="J511" s="103"/>
      <c r="K511" s="103"/>
      <c r="L511" s="103"/>
      <c r="M511" s="103"/>
      <c r="N511" s="103"/>
      <c r="O511" s="355"/>
      <c r="P511" s="103"/>
      <c r="Q511" s="104"/>
      <c r="R511" s="322"/>
      <c r="S511" s="356"/>
      <c r="T511" s="357"/>
      <c r="U511" s="357"/>
      <c r="V511" s="357"/>
      <c r="W511" s="357"/>
      <c r="X511" s="357"/>
      <c r="Y511" s="357"/>
      <c r="Z511" s="357"/>
      <c r="AA511" s="358"/>
    </row>
    <row r="512" spans="1:27" ht="13.8">
      <c r="A512" s="154" t="s">
        <v>163</v>
      </c>
      <c r="B512" s="155"/>
      <c r="C512" s="156" t="s">
        <v>164</v>
      </c>
      <c r="D512" s="230"/>
      <c r="E512" s="231"/>
      <c r="F512" s="359"/>
      <c r="G512" s="137"/>
      <c r="H512" s="137"/>
      <c r="I512" s="105"/>
      <c r="J512" s="105"/>
      <c r="K512" s="105"/>
      <c r="L512" s="105"/>
      <c r="M512" s="105"/>
      <c r="N512" s="105"/>
      <c r="O512" s="360"/>
      <c r="P512" s="105"/>
      <c r="Q512" s="106"/>
      <c r="R512" s="319"/>
      <c r="S512" s="343"/>
      <c r="T512" s="344"/>
      <c r="U512" s="344"/>
      <c r="V512" s="344"/>
      <c r="W512" s="344"/>
      <c r="X512" s="344"/>
      <c r="Y512" s="344"/>
      <c r="Z512" s="344"/>
      <c r="AA512" s="345"/>
    </row>
    <row r="513" spans="1:27" ht="13.8">
      <c r="A513" s="195"/>
      <c r="B513" s="68"/>
      <c r="C513" s="170"/>
      <c r="D513" s="224"/>
      <c r="E513" s="66"/>
      <c r="F513" s="323"/>
      <c r="G513" s="324"/>
      <c r="H513" s="324"/>
      <c r="I513" s="85"/>
      <c r="J513" s="85"/>
      <c r="K513" s="85"/>
      <c r="L513" s="85"/>
      <c r="M513" s="85"/>
      <c r="N513" s="85"/>
      <c r="O513" s="325"/>
      <c r="P513" s="85"/>
      <c r="Q513" s="86"/>
      <c r="R513" s="320"/>
      <c r="S513" s="326"/>
      <c r="T513" s="327"/>
      <c r="U513" s="327"/>
      <c r="V513" s="327"/>
      <c r="W513" s="327"/>
      <c r="X513" s="327"/>
      <c r="Y513" s="327"/>
      <c r="Z513" s="327"/>
      <c r="AA513" s="328"/>
    </row>
    <row r="514" spans="1:27" ht="13.8">
      <c r="A514" s="195"/>
      <c r="B514" s="68"/>
      <c r="C514" s="232" t="s">
        <v>165</v>
      </c>
      <c r="D514" s="233"/>
      <c r="E514" s="66"/>
      <c r="F514" s="323"/>
      <c r="G514" s="324"/>
      <c r="H514" s="324"/>
      <c r="I514" s="85"/>
      <c r="J514" s="85"/>
      <c r="K514" s="85"/>
      <c r="L514" s="85"/>
      <c r="M514" s="85"/>
      <c r="N514" s="85"/>
      <c r="O514" s="325"/>
      <c r="P514" s="85"/>
      <c r="Q514" s="86"/>
      <c r="R514" s="320"/>
      <c r="S514" s="326"/>
      <c r="T514" s="327"/>
      <c r="U514" s="327"/>
      <c r="V514" s="327"/>
      <c r="W514" s="327"/>
      <c r="X514" s="327"/>
      <c r="Y514" s="327"/>
      <c r="Z514" s="327"/>
      <c r="AA514" s="328"/>
    </row>
    <row r="515" spans="1:27" ht="13.8">
      <c r="A515" s="195"/>
      <c r="B515" s="68"/>
      <c r="C515" s="234"/>
      <c r="D515" s="235"/>
      <c r="E515" s="66"/>
      <c r="F515" s="323"/>
      <c r="G515" s="324"/>
      <c r="H515" s="324"/>
      <c r="I515" s="85"/>
      <c r="J515" s="85"/>
      <c r="K515" s="85"/>
      <c r="L515" s="85"/>
      <c r="M515" s="85"/>
      <c r="N515" s="85"/>
      <c r="O515" s="325"/>
      <c r="P515" s="85"/>
      <c r="Q515" s="86"/>
      <c r="R515" s="320"/>
      <c r="S515" s="326"/>
      <c r="T515" s="327"/>
      <c r="U515" s="327"/>
      <c r="V515" s="327"/>
      <c r="W515" s="327"/>
      <c r="X515" s="327"/>
      <c r="Y515" s="327"/>
      <c r="Z515" s="327"/>
      <c r="AA515" s="328"/>
    </row>
    <row r="516" spans="1:27" ht="27.6">
      <c r="A516" s="195"/>
      <c r="B516" s="68"/>
      <c r="C516" s="201" t="s">
        <v>166</v>
      </c>
      <c r="D516" s="192"/>
      <c r="E516" s="66"/>
      <c r="F516" s="323"/>
      <c r="G516" s="324"/>
      <c r="H516" s="324"/>
      <c r="I516" s="85"/>
      <c r="J516" s="85"/>
      <c r="K516" s="85"/>
      <c r="L516" s="85"/>
      <c r="M516" s="85"/>
      <c r="N516" s="85"/>
      <c r="O516" s="325"/>
      <c r="P516" s="85"/>
      <c r="Q516" s="86"/>
      <c r="R516" s="320"/>
      <c r="S516" s="326"/>
      <c r="T516" s="327"/>
      <c r="U516" s="327"/>
      <c r="V516" s="327"/>
      <c r="W516" s="327"/>
      <c r="X516" s="327"/>
      <c r="Y516" s="327"/>
      <c r="Z516" s="327"/>
      <c r="AA516" s="328"/>
    </row>
    <row r="517" spans="1:27" ht="13.8">
      <c r="A517" s="195"/>
      <c r="B517" s="68">
        <v>1</v>
      </c>
      <c r="C517" s="234" t="s">
        <v>167</v>
      </c>
      <c r="D517" s="235" t="s">
        <v>168</v>
      </c>
      <c r="E517" s="66" t="str">
        <f t="shared" ref="E517:E519" si="240">IF(ISBLANK(O517),"Enter D or S in column O",(ROUNDUP(SUM(G517:N517,P517:Q517),3)))</f>
        <v>Enter D or S in column O</v>
      </c>
      <c r="F517" s="75"/>
      <c r="G517" s="76"/>
      <c r="H517" s="76"/>
      <c r="I517" s="77"/>
      <c r="J517" s="77"/>
      <c r="K517" s="77"/>
      <c r="L517" s="77"/>
      <c r="M517" s="77"/>
      <c r="N517" s="77"/>
      <c r="O517" s="78"/>
      <c r="P517" s="79">
        <f>IF(O517="D",((SUM(G517:N517)*Fee!$C$38)),0)</f>
        <v>0</v>
      </c>
      <c r="Q517" s="80">
        <f>IF(O517="S",((SUM(G517:N517)*Fee!$D$38)),0)</f>
        <v>0</v>
      </c>
      <c r="R517" s="319"/>
      <c r="S517" s="81"/>
      <c r="T517" s="82">
        <f>IF(O517="D",S517*Fee!$C$38,S517*Fee!$D$38)</f>
        <v>0</v>
      </c>
      <c r="U517" s="82">
        <f>S517+T517</f>
        <v>0</v>
      </c>
      <c r="V517" s="83"/>
      <c r="W517" s="82">
        <f>IF(O517="D",V517*Fee!$C$38,V517*Fee!$D$38)</f>
        <v>0</v>
      </c>
      <c r="X517" s="82">
        <f>V517+W517</f>
        <v>0</v>
      </c>
      <c r="Y517" s="83"/>
      <c r="Z517" s="82">
        <f>IF(O517="D",Y517*Fee!$C$38,Y517*Fee!$D$38)</f>
        <v>0</v>
      </c>
      <c r="AA517" s="84">
        <f>Y517+Z517</f>
        <v>0</v>
      </c>
    </row>
    <row r="518" spans="1:27" ht="13.8">
      <c r="A518" s="195"/>
      <c r="B518" s="68">
        <f>B517+1</f>
        <v>2</v>
      </c>
      <c r="C518" s="234" t="s">
        <v>169</v>
      </c>
      <c r="D518" s="235" t="s">
        <v>168</v>
      </c>
      <c r="E518" s="66" t="str">
        <f t="shared" si="240"/>
        <v>Enter D or S in column O</v>
      </c>
      <c r="F518" s="75"/>
      <c r="G518" s="76"/>
      <c r="H518" s="76"/>
      <c r="I518" s="77"/>
      <c r="J518" s="77"/>
      <c r="K518" s="77"/>
      <c r="L518" s="77"/>
      <c r="M518" s="77"/>
      <c r="N518" s="77"/>
      <c r="O518" s="78"/>
      <c r="P518" s="79">
        <f>IF(O518="D",((SUM(G518:N518)*Fee!$C$38)),0)</f>
        <v>0</v>
      </c>
      <c r="Q518" s="80">
        <f>IF(O518="S",((SUM(G518:N518)*Fee!$D$38)),0)</f>
        <v>0</v>
      </c>
      <c r="R518" s="319"/>
      <c r="S518" s="81"/>
      <c r="T518" s="82">
        <f>IF(O518="D",S518*Fee!$C$38,S518*Fee!$D$38)</f>
        <v>0</v>
      </c>
      <c r="U518" s="82">
        <f>S518+T518</f>
        <v>0</v>
      </c>
      <c r="V518" s="83"/>
      <c r="W518" s="82">
        <f>IF(O518="D",V518*Fee!$C$38,V518*Fee!$D$38)</f>
        <v>0</v>
      </c>
      <c r="X518" s="82">
        <f>V518+W518</f>
        <v>0</v>
      </c>
      <c r="Y518" s="83"/>
      <c r="Z518" s="82">
        <f>IF(O518="D",Y518*Fee!$C$38,Y518*Fee!$D$38)</f>
        <v>0</v>
      </c>
      <c r="AA518" s="84">
        <f>Y518+Z518</f>
        <v>0</v>
      </c>
    </row>
    <row r="519" spans="1:27" ht="13.8">
      <c r="A519" s="195"/>
      <c r="B519" s="68">
        <f>B518+1</f>
        <v>3</v>
      </c>
      <c r="C519" s="234" t="s">
        <v>170</v>
      </c>
      <c r="D519" s="235" t="s">
        <v>168</v>
      </c>
      <c r="E519" s="66" t="str">
        <f t="shared" si="240"/>
        <v>Enter D or S in column O</v>
      </c>
      <c r="F519" s="75"/>
      <c r="G519" s="76"/>
      <c r="H519" s="76"/>
      <c r="I519" s="77"/>
      <c r="J519" s="77"/>
      <c r="K519" s="77"/>
      <c r="L519" s="77"/>
      <c r="M519" s="77"/>
      <c r="N519" s="77"/>
      <c r="O519" s="78"/>
      <c r="P519" s="79">
        <f>IF(O519="D",((SUM(G519:N519)*Fee!$C$38)),0)</f>
        <v>0</v>
      </c>
      <c r="Q519" s="80">
        <f>IF(O519="S",((SUM(G519:N519)*Fee!$D$38)),0)</f>
        <v>0</v>
      </c>
      <c r="R519" s="319"/>
      <c r="S519" s="81"/>
      <c r="T519" s="82">
        <f>IF(O519="D",S519*Fee!$C$38,S519*Fee!$D$38)</f>
        <v>0</v>
      </c>
      <c r="U519" s="82">
        <f>S519+T519</f>
        <v>0</v>
      </c>
      <c r="V519" s="83"/>
      <c r="W519" s="82">
        <f>IF(O519="D",V519*Fee!$C$38,V519*Fee!$D$38)</f>
        <v>0</v>
      </c>
      <c r="X519" s="82">
        <f>V519+W519</f>
        <v>0</v>
      </c>
      <c r="Y519" s="83"/>
      <c r="Z519" s="82">
        <f>IF(O519="D",Y519*Fee!$C$38,Y519*Fee!$D$38)</f>
        <v>0</v>
      </c>
      <c r="AA519" s="84">
        <f>Y519+Z519</f>
        <v>0</v>
      </c>
    </row>
    <row r="520" spans="1:27" ht="13.8">
      <c r="A520" s="195"/>
      <c r="B520" s="68"/>
      <c r="C520" s="234"/>
      <c r="D520" s="235"/>
      <c r="E520" s="66"/>
      <c r="F520" s="323"/>
      <c r="G520" s="324"/>
      <c r="H520" s="324"/>
      <c r="I520" s="85"/>
      <c r="J520" s="85"/>
      <c r="K520" s="85"/>
      <c r="L520" s="85"/>
      <c r="M520" s="85"/>
      <c r="N520" s="85"/>
      <c r="O520" s="325"/>
      <c r="P520" s="85"/>
      <c r="Q520" s="86"/>
      <c r="R520" s="320"/>
      <c r="S520" s="326"/>
      <c r="T520" s="327"/>
      <c r="U520" s="327"/>
      <c r="V520" s="327"/>
      <c r="W520" s="327"/>
      <c r="X520" s="327"/>
      <c r="Y520" s="327"/>
      <c r="Z520" s="327"/>
      <c r="AA520" s="328"/>
    </row>
    <row r="521" spans="1:27" ht="27.6">
      <c r="A521" s="195"/>
      <c r="B521" s="68"/>
      <c r="C521" s="201" t="s">
        <v>171</v>
      </c>
      <c r="D521" s="235"/>
      <c r="E521" s="66"/>
      <c r="F521" s="323"/>
      <c r="G521" s="324"/>
      <c r="H521" s="324"/>
      <c r="I521" s="85"/>
      <c r="J521" s="85"/>
      <c r="K521" s="85"/>
      <c r="L521" s="85"/>
      <c r="M521" s="85"/>
      <c r="N521" s="85"/>
      <c r="O521" s="325"/>
      <c r="P521" s="85"/>
      <c r="Q521" s="86"/>
      <c r="R521" s="320"/>
      <c r="S521" s="326"/>
      <c r="T521" s="327"/>
      <c r="U521" s="327"/>
      <c r="V521" s="327"/>
      <c r="W521" s="327"/>
      <c r="X521" s="327"/>
      <c r="Y521" s="327"/>
      <c r="Z521" s="327"/>
      <c r="AA521" s="328"/>
    </row>
    <row r="522" spans="1:27" ht="13.8">
      <c r="A522" s="195"/>
      <c r="B522" s="68">
        <f>B519+1</f>
        <v>4</v>
      </c>
      <c r="C522" s="234" t="s">
        <v>167</v>
      </c>
      <c r="D522" s="235" t="s">
        <v>168</v>
      </c>
      <c r="E522" s="66" t="str">
        <f t="shared" ref="E522:E524" si="241">IF(ISBLANK(O522),"Enter D or S in column O",(ROUNDUP(SUM(G522:N522,P522:Q522),3)))</f>
        <v>Enter D or S in column O</v>
      </c>
      <c r="F522" s="75"/>
      <c r="G522" s="76"/>
      <c r="H522" s="76"/>
      <c r="I522" s="77"/>
      <c r="J522" s="77"/>
      <c r="K522" s="77"/>
      <c r="L522" s="77"/>
      <c r="M522" s="77"/>
      <c r="N522" s="77"/>
      <c r="O522" s="78"/>
      <c r="P522" s="79">
        <f>IF(O522="D",((SUM(G522:N522)*Fee!$C$38)),0)</f>
        <v>0</v>
      </c>
      <c r="Q522" s="80">
        <f>IF(O522="S",((SUM(G522:N522)*Fee!$D$38)),0)</f>
        <v>0</v>
      </c>
      <c r="R522" s="319"/>
      <c r="S522" s="81"/>
      <c r="T522" s="82">
        <f>IF(O522="D",S522*Fee!$C$38,S522*Fee!$D$38)</f>
        <v>0</v>
      </c>
      <c r="U522" s="82">
        <f>S522+T522</f>
        <v>0</v>
      </c>
      <c r="V522" s="83"/>
      <c r="W522" s="82">
        <f>IF(O522="D",V522*Fee!$C$38,V522*Fee!$D$38)</f>
        <v>0</v>
      </c>
      <c r="X522" s="82">
        <f>V522+W522</f>
        <v>0</v>
      </c>
      <c r="Y522" s="83"/>
      <c r="Z522" s="82">
        <f>IF(O522="D",Y522*Fee!$C$38,Y522*Fee!$D$38)</f>
        <v>0</v>
      </c>
      <c r="AA522" s="84">
        <f>Y522+Z522</f>
        <v>0</v>
      </c>
    </row>
    <row r="523" spans="1:27" ht="13.8">
      <c r="A523" s="236"/>
      <c r="B523" s="68">
        <f t="shared" ref="B523:B524" si="242">B522+1</f>
        <v>5</v>
      </c>
      <c r="C523" s="234" t="s">
        <v>169</v>
      </c>
      <c r="D523" s="235" t="s">
        <v>168</v>
      </c>
      <c r="E523" s="66" t="str">
        <f t="shared" si="241"/>
        <v>Enter D or S in column O</v>
      </c>
      <c r="F523" s="75"/>
      <c r="G523" s="76"/>
      <c r="H523" s="76"/>
      <c r="I523" s="77"/>
      <c r="J523" s="77"/>
      <c r="K523" s="77"/>
      <c r="L523" s="77"/>
      <c r="M523" s="77"/>
      <c r="N523" s="77"/>
      <c r="O523" s="78"/>
      <c r="P523" s="79">
        <f>IF(O523="D",((SUM(G523:N523)*Fee!$C$38)),0)</f>
        <v>0</v>
      </c>
      <c r="Q523" s="80">
        <f>IF(O523="S",((SUM(G523:N523)*Fee!$D$38)),0)</f>
        <v>0</v>
      </c>
      <c r="R523" s="319"/>
      <c r="S523" s="81"/>
      <c r="T523" s="82">
        <f>IF(O523="D",S523*Fee!$C$38,S523*Fee!$D$38)</f>
        <v>0</v>
      </c>
      <c r="U523" s="82">
        <f>S523+T523</f>
        <v>0</v>
      </c>
      <c r="V523" s="83"/>
      <c r="W523" s="82">
        <f>IF(O523="D",V523*Fee!$C$38,V523*Fee!$D$38)</f>
        <v>0</v>
      </c>
      <c r="X523" s="82">
        <f>V523+W523</f>
        <v>0</v>
      </c>
      <c r="Y523" s="83"/>
      <c r="Z523" s="82">
        <f>IF(O523="D",Y523*Fee!$C$38,Y523*Fee!$D$38)</f>
        <v>0</v>
      </c>
      <c r="AA523" s="84">
        <f>Y523+Z523</f>
        <v>0</v>
      </c>
    </row>
    <row r="524" spans="1:27" ht="13.8">
      <c r="A524" s="237"/>
      <c r="B524" s="68">
        <f t="shared" si="242"/>
        <v>6</v>
      </c>
      <c r="C524" s="234" t="s">
        <v>170</v>
      </c>
      <c r="D524" s="235" t="s">
        <v>168</v>
      </c>
      <c r="E524" s="66" t="str">
        <f t="shared" si="241"/>
        <v>Enter D or S in column O</v>
      </c>
      <c r="F524" s="75"/>
      <c r="G524" s="76"/>
      <c r="H524" s="76"/>
      <c r="I524" s="77"/>
      <c r="J524" s="77"/>
      <c r="K524" s="77"/>
      <c r="L524" s="77"/>
      <c r="M524" s="77"/>
      <c r="N524" s="77"/>
      <c r="O524" s="78"/>
      <c r="P524" s="79">
        <f>IF(O524="D",((SUM(G524:N524)*Fee!$C$38)),0)</f>
        <v>0</v>
      </c>
      <c r="Q524" s="80">
        <f>IF(O524="S",((SUM(G524:N524)*Fee!$D$38)),0)</f>
        <v>0</v>
      </c>
      <c r="R524" s="319"/>
      <c r="S524" s="81"/>
      <c r="T524" s="82">
        <f>IF(O524="D",S524*Fee!$C$38,S524*Fee!$D$38)</f>
        <v>0</v>
      </c>
      <c r="U524" s="82">
        <f>S524+T524</f>
        <v>0</v>
      </c>
      <c r="V524" s="83"/>
      <c r="W524" s="82">
        <f>IF(O524="D",V524*Fee!$C$38,V524*Fee!$D$38)</f>
        <v>0</v>
      </c>
      <c r="X524" s="82">
        <f>V524+W524</f>
        <v>0</v>
      </c>
      <c r="Y524" s="83"/>
      <c r="Z524" s="82">
        <f>IF(O524="D",Y524*Fee!$C$38,Y524*Fee!$D$38)</f>
        <v>0</v>
      </c>
      <c r="AA524" s="84">
        <f>Y524+Z524</f>
        <v>0</v>
      </c>
    </row>
    <row r="525" spans="1:27" ht="13.8">
      <c r="A525" s="237"/>
      <c r="B525" s="71"/>
      <c r="C525" s="234"/>
      <c r="D525" s="235"/>
      <c r="E525" s="66"/>
      <c r="F525" s="71"/>
      <c r="G525" s="107"/>
      <c r="H525" s="107"/>
      <c r="I525" s="107"/>
      <c r="J525" s="107"/>
      <c r="K525" s="107"/>
      <c r="L525" s="107"/>
      <c r="M525" s="107"/>
      <c r="N525" s="107"/>
      <c r="O525" s="71"/>
      <c r="P525" s="107"/>
      <c r="Q525" s="108"/>
      <c r="R525" s="319"/>
      <c r="S525" s="329"/>
      <c r="T525" s="82"/>
      <c r="U525" s="82"/>
      <c r="V525" s="82"/>
      <c r="W525" s="82"/>
      <c r="X525" s="82"/>
      <c r="Y525" s="82"/>
      <c r="Z525" s="82"/>
      <c r="AA525" s="84"/>
    </row>
    <row r="526" spans="1:27" ht="27.6">
      <c r="A526" s="195"/>
      <c r="B526" s="71"/>
      <c r="C526" s="238" t="s">
        <v>172</v>
      </c>
      <c r="D526" s="235"/>
      <c r="E526" s="66"/>
      <c r="F526" s="71"/>
      <c r="G526" s="107"/>
      <c r="H526" s="107"/>
      <c r="I526" s="107"/>
      <c r="J526" s="107"/>
      <c r="K526" s="107"/>
      <c r="L526" s="107"/>
      <c r="M526" s="107"/>
      <c r="N526" s="107"/>
      <c r="O526" s="71"/>
      <c r="P526" s="107"/>
      <c r="Q526" s="108"/>
      <c r="R526" s="319"/>
      <c r="S526" s="329"/>
      <c r="T526" s="82"/>
      <c r="U526" s="82"/>
      <c r="V526" s="82"/>
      <c r="W526" s="82"/>
      <c r="X526" s="82"/>
      <c r="Y526" s="82"/>
      <c r="Z526" s="82"/>
      <c r="AA526" s="84"/>
    </row>
    <row r="527" spans="1:27" ht="13.8">
      <c r="A527" s="237"/>
      <c r="B527" s="71"/>
      <c r="C527" s="234"/>
      <c r="D527" s="235"/>
      <c r="E527" s="66"/>
      <c r="F527" s="71"/>
      <c r="G527" s="107"/>
      <c r="H527" s="107"/>
      <c r="I527" s="107"/>
      <c r="J527" s="107"/>
      <c r="K527" s="107"/>
      <c r="L527" s="107"/>
      <c r="M527" s="107"/>
      <c r="N527" s="107"/>
      <c r="O527" s="71"/>
      <c r="P527" s="107"/>
      <c r="Q527" s="108"/>
      <c r="R527" s="319"/>
      <c r="S527" s="329"/>
      <c r="T527" s="82"/>
      <c r="U527" s="82"/>
      <c r="V527" s="82"/>
      <c r="W527" s="82"/>
      <c r="X527" s="82"/>
      <c r="Y527" s="82"/>
      <c r="Z527" s="82"/>
      <c r="AA527" s="84"/>
    </row>
    <row r="528" spans="1:27" ht="27.6">
      <c r="A528" s="195"/>
      <c r="B528" s="71"/>
      <c r="C528" s="234" t="s">
        <v>173</v>
      </c>
      <c r="D528" s="235"/>
      <c r="E528" s="66"/>
      <c r="F528" s="71"/>
      <c r="G528" s="107"/>
      <c r="H528" s="107"/>
      <c r="I528" s="107"/>
      <c r="J528" s="107"/>
      <c r="K528" s="107"/>
      <c r="L528" s="107"/>
      <c r="M528" s="107"/>
      <c r="N528" s="107"/>
      <c r="O528" s="71"/>
      <c r="P528" s="107"/>
      <c r="Q528" s="108"/>
      <c r="R528" s="319"/>
      <c r="S528" s="329"/>
      <c r="T528" s="82"/>
      <c r="U528" s="82"/>
      <c r="V528" s="82"/>
      <c r="W528" s="82"/>
      <c r="X528" s="82"/>
      <c r="Y528" s="82"/>
      <c r="Z528" s="82"/>
      <c r="AA528" s="84"/>
    </row>
    <row r="529" spans="1:27" ht="13.8">
      <c r="A529" s="237"/>
      <c r="B529" s="71">
        <f>B524+1</f>
        <v>7</v>
      </c>
      <c r="C529" s="234" t="s">
        <v>174</v>
      </c>
      <c r="D529" s="235" t="s">
        <v>56</v>
      </c>
      <c r="E529" s="66" t="str">
        <f t="shared" ref="E529:E531" si="243">IF(ISBLANK(O529),"Enter D or S in column O",(ROUNDUP(SUM(G529:N529,P529:Q529),3)))</f>
        <v>Enter D or S in column O</v>
      </c>
      <c r="F529" s="75"/>
      <c r="G529" s="76"/>
      <c r="H529" s="76"/>
      <c r="I529" s="77"/>
      <c r="J529" s="77"/>
      <c r="K529" s="77"/>
      <c r="L529" s="77"/>
      <c r="M529" s="77"/>
      <c r="N529" s="77"/>
      <c r="O529" s="78"/>
      <c r="P529" s="79">
        <f>IF(O529="D",((SUM(G529:N529)*Fee!$C$38)),0)</f>
        <v>0</v>
      </c>
      <c r="Q529" s="80">
        <f>IF(O529="S",((SUM(G529:N529)*Fee!$D$38)),0)</f>
        <v>0</v>
      </c>
      <c r="R529" s="319"/>
      <c r="S529" s="81"/>
      <c r="T529" s="82">
        <f>IF(O529="D",S529*Fee!$C$38,S529*Fee!$D$38)</f>
        <v>0</v>
      </c>
      <c r="U529" s="82">
        <f>S529+T529</f>
        <v>0</v>
      </c>
      <c r="V529" s="83"/>
      <c r="W529" s="82">
        <f>IF(O529="D",V529*Fee!$C$38,V529*Fee!$D$38)</f>
        <v>0</v>
      </c>
      <c r="X529" s="82">
        <f>V529+W529</f>
        <v>0</v>
      </c>
      <c r="Y529" s="83"/>
      <c r="Z529" s="82">
        <f>IF(O529="D",Y529*Fee!$C$38,Y529*Fee!$D$38)</f>
        <v>0</v>
      </c>
      <c r="AA529" s="84">
        <f>Y529+Z529</f>
        <v>0</v>
      </c>
    </row>
    <row r="530" spans="1:27" ht="13.8">
      <c r="A530" s="237"/>
      <c r="B530" s="68">
        <f t="shared" ref="B530:B531" si="244">B529+1</f>
        <v>8</v>
      </c>
      <c r="C530" s="234" t="s">
        <v>175</v>
      </c>
      <c r="D530" s="235" t="s">
        <v>56</v>
      </c>
      <c r="E530" s="66" t="str">
        <f t="shared" si="243"/>
        <v>Enter D or S in column O</v>
      </c>
      <c r="F530" s="75"/>
      <c r="G530" s="76"/>
      <c r="H530" s="76"/>
      <c r="I530" s="77"/>
      <c r="J530" s="77"/>
      <c r="K530" s="77"/>
      <c r="L530" s="77"/>
      <c r="M530" s="77"/>
      <c r="N530" s="77"/>
      <c r="O530" s="78"/>
      <c r="P530" s="79">
        <f>IF(O530="D",((SUM(G530:N530)*Fee!$C$38)),0)</f>
        <v>0</v>
      </c>
      <c r="Q530" s="80">
        <f>IF(O530="S",((SUM(G530:N530)*Fee!$D$38)),0)</f>
        <v>0</v>
      </c>
      <c r="R530" s="319"/>
      <c r="S530" s="81"/>
      <c r="T530" s="82">
        <f>IF(O530="D",S530*Fee!$C$38,S530*Fee!$D$38)</f>
        <v>0</v>
      </c>
      <c r="U530" s="82">
        <f>S530+T530</f>
        <v>0</v>
      </c>
      <c r="V530" s="83"/>
      <c r="W530" s="82">
        <f>IF(O530="D",V530*Fee!$C$38,V530*Fee!$D$38)</f>
        <v>0</v>
      </c>
      <c r="X530" s="82">
        <f>V530+W530</f>
        <v>0</v>
      </c>
      <c r="Y530" s="83"/>
      <c r="Z530" s="82">
        <f>IF(O530="D",Y530*Fee!$C$38,Y530*Fee!$D$38)</f>
        <v>0</v>
      </c>
      <c r="AA530" s="84">
        <f>Y530+Z530</f>
        <v>0</v>
      </c>
    </row>
    <row r="531" spans="1:27" ht="13.8">
      <c r="A531" s="237"/>
      <c r="B531" s="68">
        <f t="shared" si="244"/>
        <v>9</v>
      </c>
      <c r="C531" s="234" t="s">
        <v>176</v>
      </c>
      <c r="D531" s="235" t="s">
        <v>56</v>
      </c>
      <c r="E531" s="66" t="str">
        <f t="shared" si="243"/>
        <v>Enter D or S in column O</v>
      </c>
      <c r="F531" s="75"/>
      <c r="G531" s="76"/>
      <c r="H531" s="76"/>
      <c r="I531" s="77"/>
      <c r="J531" s="77"/>
      <c r="K531" s="77"/>
      <c r="L531" s="77"/>
      <c r="M531" s="77"/>
      <c r="N531" s="77"/>
      <c r="O531" s="78"/>
      <c r="P531" s="79">
        <f>IF(O531="D",((SUM(G531:N531)*Fee!$C$38)),0)</f>
        <v>0</v>
      </c>
      <c r="Q531" s="80">
        <f>IF(O531="S",((SUM(G531:N531)*Fee!$D$38)),0)</f>
        <v>0</v>
      </c>
      <c r="R531" s="319"/>
      <c r="S531" s="81"/>
      <c r="T531" s="82">
        <f>IF(O531="D",S531*Fee!$C$38,S531*Fee!$D$38)</f>
        <v>0</v>
      </c>
      <c r="U531" s="82">
        <f>S531+T531</f>
        <v>0</v>
      </c>
      <c r="V531" s="83"/>
      <c r="W531" s="82">
        <f>IF(O531="D",V531*Fee!$C$38,V531*Fee!$D$38)</f>
        <v>0</v>
      </c>
      <c r="X531" s="82">
        <f>V531+W531</f>
        <v>0</v>
      </c>
      <c r="Y531" s="83"/>
      <c r="Z531" s="82">
        <f>IF(O531="D",Y531*Fee!$C$38,Y531*Fee!$D$38)</f>
        <v>0</v>
      </c>
      <c r="AA531" s="84">
        <f>Y531+Z531</f>
        <v>0</v>
      </c>
    </row>
    <row r="532" spans="1:27" ht="13.8">
      <c r="A532" s="237"/>
      <c r="B532" s="71"/>
      <c r="C532" s="234"/>
      <c r="D532" s="235"/>
      <c r="E532" s="66"/>
      <c r="F532" s="71"/>
      <c r="G532" s="107"/>
      <c r="H532" s="107"/>
      <c r="I532" s="107"/>
      <c r="J532" s="107"/>
      <c r="K532" s="107"/>
      <c r="L532" s="107"/>
      <c r="M532" s="107"/>
      <c r="N532" s="107"/>
      <c r="O532" s="71"/>
      <c r="P532" s="107"/>
      <c r="Q532" s="108"/>
      <c r="R532" s="319"/>
      <c r="S532" s="329"/>
      <c r="T532" s="82"/>
      <c r="U532" s="82"/>
      <c r="V532" s="82"/>
      <c r="W532" s="82"/>
      <c r="X532" s="82"/>
      <c r="Y532" s="82"/>
      <c r="Z532" s="82"/>
      <c r="AA532" s="84"/>
    </row>
    <row r="533" spans="1:27" ht="27.6">
      <c r="A533" s="195"/>
      <c r="B533" s="71"/>
      <c r="C533" s="234" t="s">
        <v>177</v>
      </c>
      <c r="D533" s="235"/>
      <c r="E533" s="66"/>
      <c r="F533" s="71"/>
      <c r="G533" s="107"/>
      <c r="H533" s="107"/>
      <c r="I533" s="107"/>
      <c r="J533" s="107"/>
      <c r="K533" s="107"/>
      <c r="L533" s="107"/>
      <c r="M533" s="107"/>
      <c r="N533" s="107"/>
      <c r="O533" s="71"/>
      <c r="P533" s="107"/>
      <c r="Q533" s="108"/>
      <c r="R533" s="319"/>
      <c r="S533" s="329"/>
      <c r="T533" s="82"/>
      <c r="U533" s="82"/>
      <c r="V533" s="82"/>
      <c r="W533" s="82"/>
      <c r="X533" s="82"/>
      <c r="Y533" s="82"/>
      <c r="Z533" s="82"/>
      <c r="AA533" s="84"/>
    </row>
    <row r="534" spans="1:27" ht="13.8">
      <c r="A534" s="237"/>
      <c r="B534" s="71">
        <f>B531+1</f>
        <v>10</v>
      </c>
      <c r="C534" s="234" t="s">
        <v>174</v>
      </c>
      <c r="D534" s="235" t="s">
        <v>56</v>
      </c>
      <c r="E534" s="66" t="str">
        <f t="shared" ref="E534:E536" si="245">IF(ISBLANK(O534),"Enter D or S in column O",(ROUNDUP(SUM(G534:N534,P534:Q534),3)))</f>
        <v>Enter D or S in column O</v>
      </c>
      <c r="F534" s="75"/>
      <c r="G534" s="76"/>
      <c r="H534" s="76"/>
      <c r="I534" s="77"/>
      <c r="J534" s="77"/>
      <c r="K534" s="77"/>
      <c r="L534" s="77"/>
      <c r="M534" s="77"/>
      <c r="N534" s="77"/>
      <c r="O534" s="78"/>
      <c r="P534" s="79">
        <f>IF(O534="D",((SUM(G534:N534)*Fee!$C$38)),0)</f>
        <v>0</v>
      </c>
      <c r="Q534" s="80">
        <f>IF(O534="S",((SUM(G534:N534)*Fee!$D$38)),0)</f>
        <v>0</v>
      </c>
      <c r="R534" s="319"/>
      <c r="S534" s="81"/>
      <c r="T534" s="82">
        <f>IF(O534="D",S534*Fee!$C$38,S534*Fee!$D$38)</f>
        <v>0</v>
      </c>
      <c r="U534" s="82">
        <f>S534+T534</f>
        <v>0</v>
      </c>
      <c r="V534" s="83"/>
      <c r="W534" s="82">
        <f>IF(O534="D",V534*Fee!$C$38,V534*Fee!$D$38)</f>
        <v>0</v>
      </c>
      <c r="X534" s="82">
        <f>V534+W534</f>
        <v>0</v>
      </c>
      <c r="Y534" s="83"/>
      <c r="Z534" s="82">
        <f>IF(O534="D",Y534*Fee!$C$38,Y534*Fee!$D$38)</f>
        <v>0</v>
      </c>
      <c r="AA534" s="84">
        <f>Y534+Z534</f>
        <v>0</v>
      </c>
    </row>
    <row r="535" spans="1:27" ht="13.8">
      <c r="A535" s="237"/>
      <c r="B535" s="68">
        <f t="shared" ref="B535:B536" si="246">B534+1</f>
        <v>11</v>
      </c>
      <c r="C535" s="234" t="s">
        <v>175</v>
      </c>
      <c r="D535" s="235" t="s">
        <v>56</v>
      </c>
      <c r="E535" s="66" t="str">
        <f t="shared" si="245"/>
        <v>Enter D or S in column O</v>
      </c>
      <c r="F535" s="75"/>
      <c r="G535" s="76"/>
      <c r="H535" s="76"/>
      <c r="I535" s="77"/>
      <c r="J535" s="77"/>
      <c r="K535" s="77"/>
      <c r="L535" s="77"/>
      <c r="M535" s="77"/>
      <c r="N535" s="77"/>
      <c r="O535" s="78"/>
      <c r="P535" s="79">
        <f>IF(O535="D",((SUM(G535:N535)*Fee!$C$38)),0)</f>
        <v>0</v>
      </c>
      <c r="Q535" s="80">
        <f>IF(O535="S",((SUM(G535:N535)*Fee!$D$38)),0)</f>
        <v>0</v>
      </c>
      <c r="R535" s="319"/>
      <c r="S535" s="81"/>
      <c r="T535" s="82">
        <f>IF(O535="D",S535*Fee!$C$38,S535*Fee!$D$38)</f>
        <v>0</v>
      </c>
      <c r="U535" s="82">
        <f>S535+T535</f>
        <v>0</v>
      </c>
      <c r="V535" s="83"/>
      <c r="W535" s="82">
        <f>IF(O535="D",V535*Fee!$C$38,V535*Fee!$D$38)</f>
        <v>0</v>
      </c>
      <c r="X535" s="82">
        <f>V535+W535</f>
        <v>0</v>
      </c>
      <c r="Y535" s="83"/>
      <c r="Z535" s="82">
        <f>IF(O535="D",Y535*Fee!$C$38,Y535*Fee!$D$38)</f>
        <v>0</v>
      </c>
      <c r="AA535" s="84">
        <f>Y535+Z535</f>
        <v>0</v>
      </c>
    </row>
    <row r="536" spans="1:27" ht="13.8">
      <c r="A536" s="237"/>
      <c r="B536" s="68">
        <f t="shared" si="246"/>
        <v>12</v>
      </c>
      <c r="C536" s="234" t="s">
        <v>176</v>
      </c>
      <c r="D536" s="235" t="s">
        <v>56</v>
      </c>
      <c r="E536" s="66" t="str">
        <f t="shared" si="245"/>
        <v>Enter D or S in column O</v>
      </c>
      <c r="F536" s="75"/>
      <c r="G536" s="76"/>
      <c r="H536" s="76"/>
      <c r="I536" s="77"/>
      <c r="J536" s="77"/>
      <c r="K536" s="77"/>
      <c r="L536" s="77"/>
      <c r="M536" s="77"/>
      <c r="N536" s="77"/>
      <c r="O536" s="78"/>
      <c r="P536" s="79">
        <f>IF(O536="D",((SUM(G536:N536)*Fee!$C$38)),0)</f>
        <v>0</v>
      </c>
      <c r="Q536" s="80">
        <f>IF(O536="S",((SUM(G536:N536)*Fee!$D$38)),0)</f>
        <v>0</v>
      </c>
      <c r="R536" s="319"/>
      <c r="S536" s="81"/>
      <c r="T536" s="82">
        <f>IF(O536="D",S536*Fee!$C$38,S536*Fee!$D$38)</f>
        <v>0</v>
      </c>
      <c r="U536" s="82">
        <f>S536+T536</f>
        <v>0</v>
      </c>
      <c r="V536" s="83"/>
      <c r="W536" s="82">
        <f>IF(O536="D",V536*Fee!$C$38,V536*Fee!$D$38)</f>
        <v>0</v>
      </c>
      <c r="X536" s="82">
        <f>V536+W536</f>
        <v>0</v>
      </c>
      <c r="Y536" s="83"/>
      <c r="Z536" s="82">
        <f>IF(O536="D",Y536*Fee!$C$38,Y536*Fee!$D$38)</f>
        <v>0</v>
      </c>
      <c r="AA536" s="84">
        <f>Y536+Z536</f>
        <v>0</v>
      </c>
    </row>
    <row r="537" spans="1:27" ht="13.8">
      <c r="A537" s="237"/>
      <c r="B537" s="71"/>
      <c r="C537" s="234"/>
      <c r="D537" s="235"/>
      <c r="E537" s="66"/>
      <c r="F537" s="71"/>
      <c r="G537" s="107"/>
      <c r="H537" s="107"/>
      <c r="I537" s="107"/>
      <c r="J537" s="107"/>
      <c r="K537" s="107"/>
      <c r="L537" s="107"/>
      <c r="M537" s="107"/>
      <c r="N537" s="107"/>
      <c r="O537" s="71"/>
      <c r="P537" s="107"/>
      <c r="Q537" s="108"/>
      <c r="R537" s="319"/>
      <c r="S537" s="329"/>
      <c r="T537" s="82"/>
      <c r="U537" s="82"/>
      <c r="V537" s="82"/>
      <c r="W537" s="82"/>
      <c r="X537" s="82"/>
      <c r="Y537" s="82"/>
      <c r="Z537" s="82"/>
      <c r="AA537" s="84"/>
    </row>
    <row r="538" spans="1:27" ht="41.4">
      <c r="A538" s="195"/>
      <c r="B538" s="71"/>
      <c r="C538" s="234" t="s">
        <v>178</v>
      </c>
      <c r="D538" s="235"/>
      <c r="E538" s="66"/>
      <c r="F538" s="71"/>
      <c r="G538" s="107"/>
      <c r="H538" s="107"/>
      <c r="I538" s="107"/>
      <c r="J538" s="107"/>
      <c r="K538" s="107"/>
      <c r="L538" s="107"/>
      <c r="M538" s="107"/>
      <c r="N538" s="107"/>
      <c r="O538" s="71"/>
      <c r="P538" s="107"/>
      <c r="Q538" s="108"/>
      <c r="R538" s="319"/>
      <c r="S538" s="329"/>
      <c r="T538" s="82"/>
      <c r="U538" s="82"/>
      <c r="V538" s="82"/>
      <c r="W538" s="82"/>
      <c r="X538" s="82"/>
      <c r="Y538" s="82"/>
      <c r="Z538" s="82"/>
      <c r="AA538" s="84"/>
    </row>
    <row r="539" spans="1:27" ht="13.8">
      <c r="A539" s="237"/>
      <c r="B539" s="68">
        <f>B536+1</f>
        <v>13</v>
      </c>
      <c r="C539" s="234" t="s">
        <v>179</v>
      </c>
      <c r="D539" s="235" t="s">
        <v>56</v>
      </c>
      <c r="E539" s="66" t="str">
        <f t="shared" ref="E539" si="247">IF(ISBLANK(O539),"Enter D or S in column O",(ROUNDUP(SUM(G539:N539,P539:Q539),3)))</f>
        <v>Enter D or S in column O</v>
      </c>
      <c r="F539" s="75"/>
      <c r="G539" s="76"/>
      <c r="H539" s="76"/>
      <c r="I539" s="77"/>
      <c r="J539" s="77"/>
      <c r="K539" s="77"/>
      <c r="L539" s="77"/>
      <c r="M539" s="77"/>
      <c r="N539" s="77"/>
      <c r="O539" s="78"/>
      <c r="P539" s="79">
        <f>IF(O539="D",((SUM(G539:N539)*Fee!$C$38)),0)</f>
        <v>0</v>
      </c>
      <c r="Q539" s="80">
        <f>IF(O539="S",((SUM(G539:N539)*Fee!$D$38)),0)</f>
        <v>0</v>
      </c>
      <c r="R539" s="319"/>
      <c r="S539" s="81"/>
      <c r="T539" s="82">
        <f>IF(O539="D",S539*Fee!$C$38,S539*Fee!$D$38)</f>
        <v>0</v>
      </c>
      <c r="U539" s="82">
        <f>S539+T539</f>
        <v>0</v>
      </c>
      <c r="V539" s="83"/>
      <c r="W539" s="82">
        <f>IF(O539="D",V539*Fee!$C$38,V539*Fee!$D$38)</f>
        <v>0</v>
      </c>
      <c r="X539" s="82">
        <f>V539+W539</f>
        <v>0</v>
      </c>
      <c r="Y539" s="83"/>
      <c r="Z539" s="82">
        <f>IF(O539="D",Y539*Fee!$C$38,Y539*Fee!$D$38)</f>
        <v>0</v>
      </c>
      <c r="AA539" s="84">
        <f>Y539+Z539</f>
        <v>0</v>
      </c>
    </row>
    <row r="540" spans="1:27" ht="13.8">
      <c r="A540" s="237"/>
      <c r="B540" s="71"/>
      <c r="C540" s="234"/>
      <c r="D540" s="235"/>
      <c r="E540" s="66"/>
      <c r="F540" s="71"/>
      <c r="G540" s="107"/>
      <c r="H540" s="107"/>
      <c r="I540" s="107"/>
      <c r="J540" s="107"/>
      <c r="K540" s="107"/>
      <c r="L540" s="107"/>
      <c r="M540" s="107"/>
      <c r="N540" s="107"/>
      <c r="O540" s="71"/>
      <c r="P540" s="107"/>
      <c r="Q540" s="108"/>
      <c r="R540" s="319"/>
      <c r="S540" s="329"/>
      <c r="T540" s="82"/>
      <c r="U540" s="82"/>
      <c r="V540" s="82"/>
      <c r="W540" s="82"/>
      <c r="X540" s="82"/>
      <c r="Y540" s="82"/>
      <c r="Z540" s="82"/>
      <c r="AA540" s="84"/>
    </row>
    <row r="541" spans="1:27" ht="41.4">
      <c r="A541" s="195"/>
      <c r="B541" s="71"/>
      <c r="C541" s="234" t="s">
        <v>180</v>
      </c>
      <c r="D541" s="235"/>
      <c r="E541" s="66"/>
      <c r="F541" s="71"/>
      <c r="G541" s="107"/>
      <c r="H541" s="107"/>
      <c r="I541" s="107"/>
      <c r="J541" s="107"/>
      <c r="K541" s="107"/>
      <c r="L541" s="107"/>
      <c r="M541" s="107"/>
      <c r="N541" s="107"/>
      <c r="O541" s="71"/>
      <c r="P541" s="107"/>
      <c r="Q541" s="108"/>
      <c r="R541" s="319"/>
      <c r="S541" s="329"/>
      <c r="T541" s="82"/>
      <c r="U541" s="82"/>
      <c r="V541" s="82"/>
      <c r="W541" s="82"/>
      <c r="X541" s="82"/>
      <c r="Y541" s="82"/>
      <c r="Z541" s="82"/>
      <c r="AA541" s="84"/>
    </row>
    <row r="542" spans="1:27" ht="13.8">
      <c r="A542" s="237"/>
      <c r="B542" s="68">
        <f>B539+1</f>
        <v>14</v>
      </c>
      <c r="C542" s="234" t="s">
        <v>179</v>
      </c>
      <c r="D542" s="235" t="s">
        <v>56</v>
      </c>
      <c r="E542" s="66" t="str">
        <f t="shared" ref="E542" si="248">IF(ISBLANK(O542),"Enter D or S in column O",(ROUNDUP(SUM(G542:N542,P542:Q542),3)))</f>
        <v>Enter D or S in column O</v>
      </c>
      <c r="F542" s="75"/>
      <c r="G542" s="76"/>
      <c r="H542" s="76"/>
      <c r="I542" s="77"/>
      <c r="J542" s="77"/>
      <c r="K542" s="77"/>
      <c r="L542" s="77"/>
      <c r="M542" s="77"/>
      <c r="N542" s="77"/>
      <c r="O542" s="78"/>
      <c r="P542" s="79">
        <f>IF(O542="D",((SUM(G542:N542)*Fee!$C$38)),0)</f>
        <v>0</v>
      </c>
      <c r="Q542" s="80">
        <f>IF(O542="S",((SUM(G542:N542)*Fee!$D$38)),0)</f>
        <v>0</v>
      </c>
      <c r="R542" s="319"/>
      <c r="S542" s="81"/>
      <c r="T542" s="82">
        <f>IF(O542="D",S542*Fee!$C$38,S542*Fee!$D$38)</f>
        <v>0</v>
      </c>
      <c r="U542" s="82">
        <f>S542+T542</f>
        <v>0</v>
      </c>
      <c r="V542" s="83"/>
      <c r="W542" s="82">
        <f>IF(O542="D",V542*Fee!$C$38,V542*Fee!$D$38)</f>
        <v>0</v>
      </c>
      <c r="X542" s="82">
        <f>V542+W542</f>
        <v>0</v>
      </c>
      <c r="Y542" s="83"/>
      <c r="Z542" s="82">
        <f>IF(O542="D",Y542*Fee!$C$38,Y542*Fee!$D$38)</f>
        <v>0</v>
      </c>
      <c r="AA542" s="84">
        <f>Y542+Z542</f>
        <v>0</v>
      </c>
    </row>
    <row r="543" spans="1:27" ht="13.8">
      <c r="A543" s="237"/>
      <c r="B543" s="71"/>
      <c r="C543" s="234"/>
      <c r="D543" s="235"/>
      <c r="E543" s="66"/>
      <c r="F543" s="71"/>
      <c r="G543" s="107"/>
      <c r="H543" s="107"/>
      <c r="I543" s="107"/>
      <c r="J543" s="107"/>
      <c r="K543" s="107"/>
      <c r="L543" s="107"/>
      <c r="M543" s="107"/>
      <c r="N543" s="107"/>
      <c r="O543" s="71"/>
      <c r="P543" s="107"/>
      <c r="Q543" s="108"/>
      <c r="R543" s="319"/>
      <c r="S543" s="329"/>
      <c r="T543" s="82"/>
      <c r="U543" s="82"/>
      <c r="V543" s="82"/>
      <c r="W543" s="82"/>
      <c r="X543" s="82"/>
      <c r="Y543" s="82"/>
      <c r="Z543" s="82"/>
      <c r="AA543" s="84"/>
    </row>
    <row r="544" spans="1:27" ht="36.75" customHeight="1">
      <c r="A544" s="195"/>
      <c r="B544" s="71"/>
      <c r="C544" s="234" t="s">
        <v>181</v>
      </c>
      <c r="D544" s="235"/>
      <c r="E544" s="66"/>
      <c r="F544" s="71"/>
      <c r="G544" s="107"/>
      <c r="H544" s="107"/>
      <c r="I544" s="107"/>
      <c r="J544" s="107"/>
      <c r="K544" s="107"/>
      <c r="L544" s="107"/>
      <c r="M544" s="107"/>
      <c r="N544" s="107"/>
      <c r="O544" s="71"/>
      <c r="P544" s="107"/>
      <c r="Q544" s="108"/>
      <c r="R544" s="319"/>
      <c r="S544" s="329"/>
      <c r="T544" s="82"/>
      <c r="U544" s="82"/>
      <c r="V544" s="82"/>
      <c r="W544" s="82"/>
      <c r="X544" s="82"/>
      <c r="Y544" s="82"/>
      <c r="Z544" s="82"/>
      <c r="AA544" s="84"/>
    </row>
    <row r="545" spans="1:27" ht="13.8">
      <c r="A545" s="237"/>
      <c r="B545" s="68">
        <f>B542+1</f>
        <v>15</v>
      </c>
      <c r="C545" s="234" t="s">
        <v>179</v>
      </c>
      <c r="D545" s="235" t="s">
        <v>56</v>
      </c>
      <c r="E545" s="66" t="str">
        <f t="shared" ref="E545" si="249">IF(ISBLANK(O545),"Enter D or S in column O",(ROUNDUP(SUM(G545:N545,P545:Q545),3)))</f>
        <v>Enter D or S in column O</v>
      </c>
      <c r="F545" s="75"/>
      <c r="G545" s="76"/>
      <c r="H545" s="76"/>
      <c r="I545" s="77"/>
      <c r="J545" s="77"/>
      <c r="K545" s="77"/>
      <c r="L545" s="77"/>
      <c r="M545" s="77"/>
      <c r="N545" s="77"/>
      <c r="O545" s="78"/>
      <c r="P545" s="79">
        <f>IF(O545="D",((SUM(G545:N545)*Fee!$C$38)),0)</f>
        <v>0</v>
      </c>
      <c r="Q545" s="80">
        <f>IF(O545="S",((SUM(G545:N545)*Fee!$D$38)),0)</f>
        <v>0</v>
      </c>
      <c r="R545" s="319"/>
      <c r="S545" s="81"/>
      <c r="T545" s="82">
        <f>IF(O545="D",S545*Fee!$C$38,S545*Fee!$D$38)</f>
        <v>0</v>
      </c>
      <c r="U545" s="82">
        <f>S545+T545</f>
        <v>0</v>
      </c>
      <c r="V545" s="83"/>
      <c r="W545" s="82">
        <f>IF(O545="D",V545*Fee!$C$38,V545*Fee!$D$38)</f>
        <v>0</v>
      </c>
      <c r="X545" s="82">
        <f>V545+W545</f>
        <v>0</v>
      </c>
      <c r="Y545" s="83"/>
      <c r="Z545" s="82">
        <f>IF(O545="D",Y545*Fee!$C$38,Y545*Fee!$D$38)</f>
        <v>0</v>
      </c>
      <c r="AA545" s="84">
        <f>Y545+Z545</f>
        <v>0</v>
      </c>
    </row>
    <row r="546" spans="1:27" ht="13.8">
      <c r="A546" s="237"/>
      <c r="B546" s="71"/>
      <c r="C546" s="234"/>
      <c r="D546" s="235"/>
      <c r="E546" s="66"/>
      <c r="F546" s="71"/>
      <c r="G546" s="107"/>
      <c r="H546" s="107"/>
      <c r="I546" s="107"/>
      <c r="J546" s="107"/>
      <c r="K546" s="107"/>
      <c r="L546" s="107"/>
      <c r="M546" s="107"/>
      <c r="N546" s="107"/>
      <c r="O546" s="71"/>
      <c r="P546" s="107"/>
      <c r="Q546" s="108"/>
      <c r="R546" s="319"/>
      <c r="S546" s="329"/>
      <c r="T546" s="82"/>
      <c r="U546" s="82"/>
      <c r="V546" s="82"/>
      <c r="W546" s="82"/>
      <c r="X546" s="82"/>
      <c r="Y546" s="82"/>
      <c r="Z546" s="82"/>
      <c r="AA546" s="84"/>
    </row>
    <row r="547" spans="1:27" ht="13.8">
      <c r="A547" s="195"/>
      <c r="B547" s="71"/>
      <c r="C547" s="238" t="s">
        <v>182</v>
      </c>
      <c r="D547" s="235"/>
      <c r="E547" s="66"/>
      <c r="F547" s="71"/>
      <c r="G547" s="107"/>
      <c r="H547" s="107"/>
      <c r="I547" s="107"/>
      <c r="J547" s="107"/>
      <c r="K547" s="107"/>
      <c r="L547" s="107"/>
      <c r="M547" s="107"/>
      <c r="N547" s="107"/>
      <c r="O547" s="71"/>
      <c r="P547" s="107"/>
      <c r="Q547" s="108"/>
      <c r="R547" s="319"/>
      <c r="S547" s="329"/>
      <c r="T547" s="82"/>
      <c r="U547" s="82"/>
      <c r="V547" s="82"/>
      <c r="W547" s="82"/>
      <c r="X547" s="82"/>
      <c r="Y547" s="82"/>
      <c r="Z547" s="82"/>
      <c r="AA547" s="84"/>
    </row>
    <row r="548" spans="1:27" ht="13.8">
      <c r="A548" s="237"/>
      <c r="B548" s="71"/>
      <c r="C548" s="234"/>
      <c r="D548" s="235"/>
      <c r="E548" s="66"/>
      <c r="F548" s="71"/>
      <c r="G548" s="107"/>
      <c r="H548" s="107"/>
      <c r="I548" s="107"/>
      <c r="J548" s="107"/>
      <c r="K548" s="107"/>
      <c r="L548" s="107"/>
      <c r="M548" s="107"/>
      <c r="N548" s="107"/>
      <c r="O548" s="71"/>
      <c r="P548" s="107"/>
      <c r="Q548" s="108"/>
      <c r="R548" s="319"/>
      <c r="S548" s="329"/>
      <c r="T548" s="82"/>
      <c r="U548" s="82"/>
      <c r="V548" s="82"/>
      <c r="W548" s="82"/>
      <c r="X548" s="82"/>
      <c r="Y548" s="82"/>
      <c r="Z548" s="82"/>
      <c r="AA548" s="84"/>
    </row>
    <row r="549" spans="1:27" ht="41.4">
      <c r="A549" s="195"/>
      <c r="B549" s="71"/>
      <c r="C549" s="234" t="s">
        <v>183</v>
      </c>
      <c r="D549" s="235"/>
      <c r="E549" s="66"/>
      <c r="F549" s="71"/>
      <c r="G549" s="107"/>
      <c r="H549" s="107"/>
      <c r="I549" s="107"/>
      <c r="J549" s="107"/>
      <c r="K549" s="107"/>
      <c r="L549" s="107"/>
      <c r="M549" s="107"/>
      <c r="N549" s="107"/>
      <c r="O549" s="71"/>
      <c r="P549" s="107"/>
      <c r="Q549" s="108"/>
      <c r="R549" s="319"/>
      <c r="S549" s="329"/>
      <c r="T549" s="82"/>
      <c r="U549" s="82"/>
      <c r="V549" s="82"/>
      <c r="W549" s="82"/>
      <c r="X549" s="82"/>
      <c r="Y549" s="82"/>
      <c r="Z549" s="82"/>
      <c r="AA549" s="84"/>
    </row>
    <row r="550" spans="1:27" ht="13.8">
      <c r="A550" s="237"/>
      <c r="B550" s="71">
        <f>B545+1</f>
        <v>16</v>
      </c>
      <c r="C550" s="234" t="s">
        <v>184</v>
      </c>
      <c r="D550" s="235" t="s">
        <v>113</v>
      </c>
      <c r="E550" s="66" t="str">
        <f t="shared" ref="E550:E552" si="250">IF(ISBLANK(O550),"Enter D or S in column O",(ROUNDUP(SUM(G550:N550,P550:Q550),3)))</f>
        <v>Enter D or S in column O</v>
      </c>
      <c r="F550" s="75"/>
      <c r="G550" s="76"/>
      <c r="H550" s="76"/>
      <c r="I550" s="77"/>
      <c r="J550" s="77"/>
      <c r="K550" s="77"/>
      <c r="L550" s="77"/>
      <c r="M550" s="77"/>
      <c r="N550" s="77"/>
      <c r="O550" s="78"/>
      <c r="P550" s="79">
        <f>IF(O550="D",((SUM(G550:N550)*Fee!$C$38)),0)</f>
        <v>0</v>
      </c>
      <c r="Q550" s="80">
        <f>IF(O550="S",((SUM(G550:N550)*Fee!$D$38)),0)</f>
        <v>0</v>
      </c>
      <c r="R550" s="319"/>
      <c r="S550" s="81"/>
      <c r="T550" s="82">
        <f>IF(O550="D",S550*Fee!$C$38,S550*Fee!$D$38)</f>
        <v>0</v>
      </c>
      <c r="U550" s="82">
        <f>S550+T550</f>
        <v>0</v>
      </c>
      <c r="V550" s="83"/>
      <c r="W550" s="82">
        <f>IF(O550="D",V550*Fee!$C$38,V550*Fee!$D$38)</f>
        <v>0</v>
      </c>
      <c r="X550" s="82">
        <f>V550+W550</f>
        <v>0</v>
      </c>
      <c r="Y550" s="83"/>
      <c r="Z550" s="82">
        <f>IF(O550="D",Y550*Fee!$C$38,Y550*Fee!$D$38)</f>
        <v>0</v>
      </c>
      <c r="AA550" s="84">
        <f>Y550+Z550</f>
        <v>0</v>
      </c>
    </row>
    <row r="551" spans="1:27" ht="13.8">
      <c r="A551" s="237"/>
      <c r="B551" s="68">
        <f t="shared" ref="B551:B552" si="251">B550+1</f>
        <v>17</v>
      </c>
      <c r="C551" s="234" t="s">
        <v>185</v>
      </c>
      <c r="D551" s="235" t="s">
        <v>113</v>
      </c>
      <c r="E551" s="66" t="str">
        <f t="shared" si="250"/>
        <v>Enter D or S in column O</v>
      </c>
      <c r="F551" s="75"/>
      <c r="G551" s="76"/>
      <c r="H551" s="76"/>
      <c r="I551" s="77"/>
      <c r="J551" s="77"/>
      <c r="K551" s="77"/>
      <c r="L551" s="77"/>
      <c r="M551" s="77"/>
      <c r="N551" s="77"/>
      <c r="O551" s="78"/>
      <c r="P551" s="79">
        <f>IF(O551="D",((SUM(G551:N551)*Fee!$C$38)),0)</f>
        <v>0</v>
      </c>
      <c r="Q551" s="80">
        <f>IF(O551="S",((SUM(G551:N551)*Fee!$D$38)),0)</f>
        <v>0</v>
      </c>
      <c r="R551" s="319"/>
      <c r="S551" s="81"/>
      <c r="T551" s="82">
        <f>IF(O551="D",S551*Fee!$C$38,S551*Fee!$D$38)</f>
        <v>0</v>
      </c>
      <c r="U551" s="82">
        <f>S551+T551</f>
        <v>0</v>
      </c>
      <c r="V551" s="83"/>
      <c r="W551" s="82">
        <f>IF(O551="D",V551*Fee!$C$38,V551*Fee!$D$38)</f>
        <v>0</v>
      </c>
      <c r="X551" s="82">
        <f>V551+W551</f>
        <v>0</v>
      </c>
      <c r="Y551" s="83"/>
      <c r="Z551" s="82">
        <f>IF(O551="D",Y551*Fee!$C$38,Y551*Fee!$D$38)</f>
        <v>0</v>
      </c>
      <c r="AA551" s="84">
        <f>Y551+Z551</f>
        <v>0</v>
      </c>
    </row>
    <row r="552" spans="1:27" ht="13.8">
      <c r="A552" s="237"/>
      <c r="B552" s="68">
        <f t="shared" si="251"/>
        <v>18</v>
      </c>
      <c r="C552" s="234" t="s">
        <v>186</v>
      </c>
      <c r="D552" s="235" t="s">
        <v>113</v>
      </c>
      <c r="E552" s="66" t="str">
        <f t="shared" si="250"/>
        <v>Enter D or S in column O</v>
      </c>
      <c r="F552" s="75"/>
      <c r="G552" s="76"/>
      <c r="H552" s="76"/>
      <c r="I552" s="77"/>
      <c r="J552" s="77"/>
      <c r="K552" s="77"/>
      <c r="L552" s="77"/>
      <c r="M552" s="77"/>
      <c r="N552" s="77"/>
      <c r="O552" s="78"/>
      <c r="P552" s="79">
        <f>IF(O552="D",((SUM(G552:N552)*Fee!$C$38)),0)</f>
        <v>0</v>
      </c>
      <c r="Q552" s="80">
        <f>IF(O552="S",((SUM(G552:N552)*Fee!$D$38)),0)</f>
        <v>0</v>
      </c>
      <c r="R552" s="319"/>
      <c r="S552" s="81"/>
      <c r="T552" s="82">
        <f>IF(O552="D",S552*Fee!$C$38,S552*Fee!$D$38)</f>
        <v>0</v>
      </c>
      <c r="U552" s="82">
        <f>S552+T552</f>
        <v>0</v>
      </c>
      <c r="V552" s="83"/>
      <c r="W552" s="82">
        <f>IF(O552="D",V552*Fee!$C$38,V552*Fee!$D$38)</f>
        <v>0</v>
      </c>
      <c r="X552" s="82">
        <f>V552+W552</f>
        <v>0</v>
      </c>
      <c r="Y552" s="83"/>
      <c r="Z552" s="82">
        <f>IF(O552="D",Y552*Fee!$C$38,Y552*Fee!$D$38)</f>
        <v>0</v>
      </c>
      <c r="AA552" s="84">
        <f>Y552+Z552</f>
        <v>0</v>
      </c>
    </row>
    <row r="553" spans="1:27" ht="13.8">
      <c r="A553" s="237"/>
      <c r="B553" s="71"/>
      <c r="C553" s="234"/>
      <c r="D553" s="235"/>
      <c r="E553" s="66"/>
      <c r="F553" s="71"/>
      <c r="G553" s="107"/>
      <c r="H553" s="107"/>
      <c r="I553" s="107"/>
      <c r="J553" s="107"/>
      <c r="K553" s="107"/>
      <c r="L553" s="107"/>
      <c r="M553" s="107"/>
      <c r="N553" s="107"/>
      <c r="O553" s="71"/>
      <c r="P553" s="107"/>
      <c r="Q553" s="108"/>
      <c r="R553" s="319"/>
      <c r="S553" s="329"/>
      <c r="T553" s="82"/>
      <c r="U553" s="82"/>
      <c r="V553" s="82"/>
      <c r="W553" s="82"/>
      <c r="X553" s="82"/>
      <c r="Y553" s="82"/>
      <c r="Z553" s="82"/>
      <c r="AA553" s="84"/>
    </row>
    <row r="554" spans="1:27" ht="55.2">
      <c r="A554" s="195"/>
      <c r="B554" s="71"/>
      <c r="C554" s="234" t="s">
        <v>187</v>
      </c>
      <c r="D554" s="235"/>
      <c r="E554" s="66"/>
      <c r="F554" s="71"/>
      <c r="G554" s="107"/>
      <c r="H554" s="107"/>
      <c r="I554" s="107"/>
      <c r="J554" s="107"/>
      <c r="K554" s="107"/>
      <c r="L554" s="107"/>
      <c r="M554" s="107"/>
      <c r="N554" s="107"/>
      <c r="O554" s="71"/>
      <c r="P554" s="107"/>
      <c r="Q554" s="108"/>
      <c r="R554" s="319"/>
      <c r="S554" s="329"/>
      <c r="T554" s="82"/>
      <c r="U554" s="82"/>
      <c r="V554" s="82"/>
      <c r="W554" s="82"/>
      <c r="X554" s="82"/>
      <c r="Y554" s="82"/>
      <c r="Z554" s="82"/>
      <c r="AA554" s="84"/>
    </row>
    <row r="555" spans="1:27" ht="13.8">
      <c r="A555" s="237"/>
      <c r="B555" s="71">
        <f>B552+1</f>
        <v>19</v>
      </c>
      <c r="C555" s="234" t="s">
        <v>184</v>
      </c>
      <c r="D555" s="235" t="s">
        <v>113</v>
      </c>
      <c r="E555" s="66" t="str">
        <f t="shared" ref="E555:E557" si="252">IF(ISBLANK(O555),"Enter D or S in column O",(ROUNDUP(SUM(G555:N555,P555:Q555),3)))</f>
        <v>Enter D or S in column O</v>
      </c>
      <c r="F555" s="75"/>
      <c r="G555" s="76"/>
      <c r="H555" s="76"/>
      <c r="I555" s="77"/>
      <c r="J555" s="77"/>
      <c r="K555" s="77"/>
      <c r="L555" s="77"/>
      <c r="M555" s="77"/>
      <c r="N555" s="77"/>
      <c r="O555" s="78"/>
      <c r="P555" s="79">
        <f>IF(O555="D",((SUM(G555:N555)*Fee!$C$38)),0)</f>
        <v>0</v>
      </c>
      <c r="Q555" s="80">
        <f>IF(O555="S",((SUM(G555:N555)*Fee!$D$38)),0)</f>
        <v>0</v>
      </c>
      <c r="R555" s="319"/>
      <c r="S555" s="81"/>
      <c r="T555" s="82">
        <f>IF(O555="D",S555*Fee!$C$38,S555*Fee!$D$38)</f>
        <v>0</v>
      </c>
      <c r="U555" s="82">
        <f>S555+T555</f>
        <v>0</v>
      </c>
      <c r="V555" s="83"/>
      <c r="W555" s="82">
        <f>IF(O555="D",V555*Fee!$C$38,V555*Fee!$D$38)</f>
        <v>0</v>
      </c>
      <c r="X555" s="82">
        <f>V555+W555</f>
        <v>0</v>
      </c>
      <c r="Y555" s="83"/>
      <c r="Z555" s="82">
        <f>IF(O555="D",Y555*Fee!$C$38,Y555*Fee!$D$38)</f>
        <v>0</v>
      </c>
      <c r="AA555" s="84">
        <f>Y555+Z555</f>
        <v>0</v>
      </c>
    </row>
    <row r="556" spans="1:27" ht="13.8">
      <c r="A556" s="237"/>
      <c r="B556" s="68">
        <f t="shared" ref="B556:B557" si="253">B555+1</f>
        <v>20</v>
      </c>
      <c r="C556" s="234" t="s">
        <v>185</v>
      </c>
      <c r="D556" s="235" t="s">
        <v>113</v>
      </c>
      <c r="E556" s="66" t="str">
        <f t="shared" si="252"/>
        <v>Enter D or S in column O</v>
      </c>
      <c r="F556" s="75"/>
      <c r="G556" s="76"/>
      <c r="H556" s="76"/>
      <c r="I556" s="77"/>
      <c r="J556" s="77"/>
      <c r="K556" s="77"/>
      <c r="L556" s="77"/>
      <c r="M556" s="77"/>
      <c r="N556" s="77"/>
      <c r="O556" s="78"/>
      <c r="P556" s="79">
        <f>IF(O556="D",((SUM(G556:N556)*Fee!$C$38)),0)</f>
        <v>0</v>
      </c>
      <c r="Q556" s="80">
        <f>IF(O556="S",((SUM(G556:N556)*Fee!$D$38)),0)</f>
        <v>0</v>
      </c>
      <c r="R556" s="319"/>
      <c r="S556" s="81"/>
      <c r="T556" s="82">
        <f>IF(O556="D",S556*Fee!$C$38,S556*Fee!$D$38)</f>
        <v>0</v>
      </c>
      <c r="U556" s="82">
        <f>S556+T556</f>
        <v>0</v>
      </c>
      <c r="V556" s="83"/>
      <c r="W556" s="82">
        <f>IF(O556="D",V556*Fee!$C$38,V556*Fee!$D$38)</f>
        <v>0</v>
      </c>
      <c r="X556" s="82">
        <f>V556+W556</f>
        <v>0</v>
      </c>
      <c r="Y556" s="83"/>
      <c r="Z556" s="82">
        <f>IF(O556="D",Y556*Fee!$C$38,Y556*Fee!$D$38)</f>
        <v>0</v>
      </c>
      <c r="AA556" s="84">
        <f>Y556+Z556</f>
        <v>0</v>
      </c>
    </row>
    <row r="557" spans="1:27" ht="13.8">
      <c r="A557" s="237"/>
      <c r="B557" s="68">
        <f t="shared" si="253"/>
        <v>21</v>
      </c>
      <c r="C557" s="234" t="s">
        <v>186</v>
      </c>
      <c r="D557" s="235" t="s">
        <v>113</v>
      </c>
      <c r="E557" s="66" t="str">
        <f t="shared" si="252"/>
        <v>Enter D or S in column O</v>
      </c>
      <c r="F557" s="75"/>
      <c r="G557" s="76"/>
      <c r="H557" s="76"/>
      <c r="I557" s="77"/>
      <c r="J557" s="77"/>
      <c r="K557" s="77"/>
      <c r="L557" s="77"/>
      <c r="M557" s="77"/>
      <c r="N557" s="77"/>
      <c r="O557" s="78"/>
      <c r="P557" s="79">
        <f>IF(O557="D",((SUM(G557:N557)*Fee!$C$38)),0)</f>
        <v>0</v>
      </c>
      <c r="Q557" s="80">
        <f>IF(O557="S",((SUM(G557:N557)*Fee!$D$38)),0)</f>
        <v>0</v>
      </c>
      <c r="R557" s="319"/>
      <c r="S557" s="81"/>
      <c r="T557" s="82">
        <f>IF(O557="D",S557*Fee!$C$38,S557*Fee!$D$38)</f>
        <v>0</v>
      </c>
      <c r="U557" s="82">
        <f>S557+T557</f>
        <v>0</v>
      </c>
      <c r="V557" s="83"/>
      <c r="W557" s="82">
        <f>IF(O557="D",V557*Fee!$C$38,V557*Fee!$D$38)</f>
        <v>0</v>
      </c>
      <c r="X557" s="82">
        <f>V557+W557</f>
        <v>0</v>
      </c>
      <c r="Y557" s="83"/>
      <c r="Z557" s="82">
        <f>IF(O557="D",Y557*Fee!$C$38,Y557*Fee!$D$38)</f>
        <v>0</v>
      </c>
      <c r="AA557" s="84">
        <f>Y557+Z557</f>
        <v>0</v>
      </c>
    </row>
    <row r="558" spans="1:27" ht="13.8">
      <c r="A558" s="237"/>
      <c r="B558" s="71"/>
      <c r="C558" s="234"/>
      <c r="D558" s="235"/>
      <c r="E558" s="66"/>
      <c r="F558" s="71"/>
      <c r="G558" s="107"/>
      <c r="H558" s="107"/>
      <c r="I558" s="107"/>
      <c r="J558" s="107"/>
      <c r="K558" s="107"/>
      <c r="L558" s="107"/>
      <c r="M558" s="107"/>
      <c r="N558" s="107"/>
      <c r="O558" s="71"/>
      <c r="P558" s="107"/>
      <c r="Q558" s="108"/>
      <c r="R558" s="319"/>
      <c r="S558" s="329"/>
      <c r="T558" s="82"/>
      <c r="U558" s="82"/>
      <c r="V558" s="82"/>
      <c r="W558" s="82"/>
      <c r="X558" s="82"/>
      <c r="Y558" s="82"/>
      <c r="Z558" s="82"/>
      <c r="AA558" s="84"/>
    </row>
    <row r="559" spans="1:27" ht="55.2">
      <c r="A559" s="195"/>
      <c r="B559" s="71"/>
      <c r="C559" s="234" t="s">
        <v>188</v>
      </c>
      <c r="D559" s="235"/>
      <c r="E559" s="66"/>
      <c r="F559" s="71"/>
      <c r="G559" s="107"/>
      <c r="H559" s="107"/>
      <c r="I559" s="107"/>
      <c r="J559" s="107"/>
      <c r="K559" s="107"/>
      <c r="L559" s="107"/>
      <c r="M559" s="107"/>
      <c r="N559" s="107"/>
      <c r="O559" s="71"/>
      <c r="P559" s="107"/>
      <c r="Q559" s="108"/>
      <c r="R559" s="319"/>
      <c r="S559" s="329"/>
      <c r="T559" s="82"/>
      <c r="U559" s="82"/>
      <c r="V559" s="82"/>
      <c r="W559" s="82"/>
      <c r="X559" s="82"/>
      <c r="Y559" s="82"/>
      <c r="Z559" s="82"/>
      <c r="AA559" s="84"/>
    </row>
    <row r="560" spans="1:27" ht="13.8">
      <c r="A560" s="237"/>
      <c r="B560" s="71">
        <f>B557+1</f>
        <v>22</v>
      </c>
      <c r="C560" s="234" t="s">
        <v>184</v>
      </c>
      <c r="D560" s="235" t="s">
        <v>113</v>
      </c>
      <c r="E560" s="66" t="str">
        <f t="shared" ref="E560:E562" si="254">IF(ISBLANK(O560),"Enter D or S in column O",(ROUNDUP(SUM(G560:N560,P560:Q560),3)))</f>
        <v>Enter D or S in column O</v>
      </c>
      <c r="F560" s="75"/>
      <c r="G560" s="76"/>
      <c r="H560" s="76"/>
      <c r="I560" s="77"/>
      <c r="J560" s="77"/>
      <c r="K560" s="77"/>
      <c r="L560" s="77"/>
      <c r="M560" s="77"/>
      <c r="N560" s="77"/>
      <c r="O560" s="78"/>
      <c r="P560" s="79">
        <f>IF(O560="D",((SUM(G560:N560)*Fee!$C$38)),0)</f>
        <v>0</v>
      </c>
      <c r="Q560" s="80">
        <f>IF(O560="S",((SUM(G560:N560)*Fee!$D$38)),0)</f>
        <v>0</v>
      </c>
      <c r="R560" s="319"/>
      <c r="S560" s="81"/>
      <c r="T560" s="82">
        <f>IF(O560="D",S560*Fee!$C$38,S560*Fee!$D$38)</f>
        <v>0</v>
      </c>
      <c r="U560" s="82">
        <f>S560+T560</f>
        <v>0</v>
      </c>
      <c r="V560" s="83"/>
      <c r="W560" s="82">
        <f>IF(O560="D",V560*Fee!$C$38,V560*Fee!$D$38)</f>
        <v>0</v>
      </c>
      <c r="X560" s="82">
        <f>V560+W560</f>
        <v>0</v>
      </c>
      <c r="Y560" s="83"/>
      <c r="Z560" s="82">
        <f>IF(O560="D",Y560*Fee!$C$38,Y560*Fee!$D$38)</f>
        <v>0</v>
      </c>
      <c r="AA560" s="84">
        <f>Y560+Z560</f>
        <v>0</v>
      </c>
    </row>
    <row r="561" spans="1:27" ht="13.8">
      <c r="A561" s="237"/>
      <c r="B561" s="68">
        <f t="shared" ref="B561:B562" si="255">B560+1</f>
        <v>23</v>
      </c>
      <c r="C561" s="234" t="s">
        <v>185</v>
      </c>
      <c r="D561" s="235" t="s">
        <v>113</v>
      </c>
      <c r="E561" s="66" t="str">
        <f t="shared" si="254"/>
        <v>Enter D or S in column O</v>
      </c>
      <c r="F561" s="75"/>
      <c r="G561" s="76"/>
      <c r="H561" s="76"/>
      <c r="I561" s="77"/>
      <c r="J561" s="77"/>
      <c r="K561" s="77"/>
      <c r="L561" s="77"/>
      <c r="M561" s="77"/>
      <c r="N561" s="77"/>
      <c r="O561" s="78"/>
      <c r="P561" s="79">
        <f>IF(O561="D",((SUM(G561:N561)*Fee!$C$38)),0)</f>
        <v>0</v>
      </c>
      <c r="Q561" s="80">
        <f>IF(O561="S",((SUM(G561:N561)*Fee!$D$38)),0)</f>
        <v>0</v>
      </c>
      <c r="R561" s="319"/>
      <c r="S561" s="81"/>
      <c r="T561" s="82">
        <f>IF(O561="D",S561*Fee!$C$38,S561*Fee!$D$38)</f>
        <v>0</v>
      </c>
      <c r="U561" s="82">
        <f>S561+T561</f>
        <v>0</v>
      </c>
      <c r="V561" s="83"/>
      <c r="W561" s="82">
        <f>IF(O561="D",V561*Fee!$C$38,V561*Fee!$D$38)</f>
        <v>0</v>
      </c>
      <c r="X561" s="82">
        <f>V561+W561</f>
        <v>0</v>
      </c>
      <c r="Y561" s="83"/>
      <c r="Z561" s="82">
        <f>IF(O561="D",Y561*Fee!$C$38,Y561*Fee!$D$38)</f>
        <v>0</v>
      </c>
      <c r="AA561" s="84">
        <f>Y561+Z561</f>
        <v>0</v>
      </c>
    </row>
    <row r="562" spans="1:27" ht="13.8">
      <c r="A562" s="237"/>
      <c r="B562" s="68">
        <f t="shared" si="255"/>
        <v>24</v>
      </c>
      <c r="C562" s="234" t="s">
        <v>186</v>
      </c>
      <c r="D562" s="235" t="s">
        <v>113</v>
      </c>
      <c r="E562" s="66" t="str">
        <f t="shared" si="254"/>
        <v>Enter D or S in column O</v>
      </c>
      <c r="F562" s="75"/>
      <c r="G562" s="76"/>
      <c r="H562" s="76"/>
      <c r="I562" s="77"/>
      <c r="J562" s="77"/>
      <c r="K562" s="77"/>
      <c r="L562" s="77"/>
      <c r="M562" s="77"/>
      <c r="N562" s="77"/>
      <c r="O562" s="78"/>
      <c r="P562" s="79">
        <f>IF(O562="D",((SUM(G562:N562)*Fee!$C$38)),0)</f>
        <v>0</v>
      </c>
      <c r="Q562" s="80">
        <f>IF(O562="S",((SUM(G562:N562)*Fee!$D$38)),0)</f>
        <v>0</v>
      </c>
      <c r="R562" s="319"/>
      <c r="S562" s="81"/>
      <c r="T562" s="82">
        <f>IF(O562="D",S562*Fee!$C$38,S562*Fee!$D$38)</f>
        <v>0</v>
      </c>
      <c r="U562" s="82">
        <f>S562+T562</f>
        <v>0</v>
      </c>
      <c r="V562" s="83"/>
      <c r="W562" s="82">
        <f>IF(O562="D",V562*Fee!$C$38,V562*Fee!$D$38)</f>
        <v>0</v>
      </c>
      <c r="X562" s="82">
        <f>V562+W562</f>
        <v>0</v>
      </c>
      <c r="Y562" s="83"/>
      <c r="Z562" s="82">
        <f>IF(O562="D",Y562*Fee!$C$38,Y562*Fee!$D$38)</f>
        <v>0</v>
      </c>
      <c r="AA562" s="84">
        <f>Y562+Z562</f>
        <v>0</v>
      </c>
    </row>
    <row r="563" spans="1:27" ht="13.8">
      <c r="A563" s="237"/>
      <c r="B563" s="71"/>
      <c r="C563" s="234"/>
      <c r="D563" s="235"/>
      <c r="E563" s="66"/>
      <c r="F563" s="71"/>
      <c r="G563" s="107"/>
      <c r="H563" s="107"/>
      <c r="I563" s="107"/>
      <c r="J563" s="107"/>
      <c r="K563" s="107"/>
      <c r="L563" s="107"/>
      <c r="M563" s="107"/>
      <c r="N563" s="107"/>
      <c r="O563" s="71"/>
      <c r="P563" s="107"/>
      <c r="Q563" s="108"/>
      <c r="R563" s="319"/>
      <c r="S563" s="329"/>
      <c r="T563" s="82"/>
      <c r="U563" s="82"/>
      <c r="V563" s="82"/>
      <c r="W563" s="82"/>
      <c r="X563" s="82"/>
      <c r="Y563" s="82"/>
      <c r="Z563" s="82"/>
      <c r="AA563" s="84"/>
    </row>
    <row r="564" spans="1:27" ht="41.4">
      <c r="A564" s="195"/>
      <c r="B564" s="71"/>
      <c r="C564" s="234" t="s">
        <v>189</v>
      </c>
      <c r="D564" s="235"/>
      <c r="E564" s="66"/>
      <c r="F564" s="71"/>
      <c r="G564" s="107"/>
      <c r="H564" s="107"/>
      <c r="I564" s="107"/>
      <c r="J564" s="107"/>
      <c r="K564" s="107"/>
      <c r="L564" s="107"/>
      <c r="M564" s="107"/>
      <c r="N564" s="107"/>
      <c r="O564" s="71"/>
      <c r="P564" s="107"/>
      <c r="Q564" s="108"/>
      <c r="R564" s="319"/>
      <c r="S564" s="329"/>
      <c r="T564" s="82"/>
      <c r="U564" s="82"/>
      <c r="V564" s="82"/>
      <c r="W564" s="82"/>
      <c r="X564" s="82"/>
      <c r="Y564" s="82"/>
      <c r="Z564" s="82"/>
      <c r="AA564" s="84"/>
    </row>
    <row r="565" spans="1:27" ht="13.8">
      <c r="A565" s="237"/>
      <c r="B565" s="71">
        <f>B562+1</f>
        <v>25</v>
      </c>
      <c r="C565" s="234" t="s">
        <v>184</v>
      </c>
      <c r="D565" s="235" t="s">
        <v>113</v>
      </c>
      <c r="E565" s="66" t="str">
        <f t="shared" ref="E565:E567" si="256">IF(ISBLANK(O565),"Enter D or S in column O",(ROUNDUP(SUM(G565:N565,P565:Q565),3)))</f>
        <v>Enter D or S in column O</v>
      </c>
      <c r="F565" s="75"/>
      <c r="G565" s="76"/>
      <c r="H565" s="76"/>
      <c r="I565" s="77"/>
      <c r="J565" s="77"/>
      <c r="K565" s="77"/>
      <c r="L565" s="77"/>
      <c r="M565" s="77"/>
      <c r="N565" s="77"/>
      <c r="O565" s="78"/>
      <c r="P565" s="79">
        <f>IF(O565="D",((SUM(G565:N565)*Fee!$C$38)),0)</f>
        <v>0</v>
      </c>
      <c r="Q565" s="80">
        <f>IF(O565="S",((SUM(G565:N565)*Fee!$D$38)),0)</f>
        <v>0</v>
      </c>
      <c r="R565" s="319"/>
      <c r="S565" s="81"/>
      <c r="T565" s="82">
        <f>IF(O565="D",S565*Fee!$C$38,S565*Fee!$D$38)</f>
        <v>0</v>
      </c>
      <c r="U565" s="82">
        <f>S565+T565</f>
        <v>0</v>
      </c>
      <c r="V565" s="83"/>
      <c r="W565" s="82">
        <f>IF(O565="D",V565*Fee!$C$38,V565*Fee!$D$38)</f>
        <v>0</v>
      </c>
      <c r="X565" s="82">
        <f>V565+W565</f>
        <v>0</v>
      </c>
      <c r="Y565" s="83"/>
      <c r="Z565" s="82">
        <f>IF(O565="D",Y565*Fee!$C$38,Y565*Fee!$D$38)</f>
        <v>0</v>
      </c>
      <c r="AA565" s="84">
        <f>Y565+Z565</f>
        <v>0</v>
      </c>
    </row>
    <row r="566" spans="1:27" ht="13.8">
      <c r="A566" s="237"/>
      <c r="B566" s="68">
        <f t="shared" ref="B566:B567" si="257">B565+1</f>
        <v>26</v>
      </c>
      <c r="C566" s="234" t="s">
        <v>185</v>
      </c>
      <c r="D566" s="235" t="s">
        <v>113</v>
      </c>
      <c r="E566" s="66" t="str">
        <f t="shared" si="256"/>
        <v>Enter D or S in column O</v>
      </c>
      <c r="F566" s="75"/>
      <c r="G566" s="76"/>
      <c r="H566" s="76"/>
      <c r="I566" s="77"/>
      <c r="J566" s="77"/>
      <c r="K566" s="77"/>
      <c r="L566" s="77"/>
      <c r="M566" s="77"/>
      <c r="N566" s="77"/>
      <c r="O566" s="78"/>
      <c r="P566" s="79">
        <f>IF(O566="D",((SUM(G566:N566)*Fee!$C$38)),0)</f>
        <v>0</v>
      </c>
      <c r="Q566" s="80">
        <f>IF(O566="S",((SUM(G566:N566)*Fee!$D$38)),0)</f>
        <v>0</v>
      </c>
      <c r="R566" s="319"/>
      <c r="S566" s="81"/>
      <c r="T566" s="82">
        <f>IF(O566="D",S566*Fee!$C$38,S566*Fee!$D$38)</f>
        <v>0</v>
      </c>
      <c r="U566" s="82">
        <f>S566+T566</f>
        <v>0</v>
      </c>
      <c r="V566" s="83"/>
      <c r="W566" s="82">
        <f>IF(O566="D",V566*Fee!$C$38,V566*Fee!$D$38)</f>
        <v>0</v>
      </c>
      <c r="X566" s="82">
        <f>V566+W566</f>
        <v>0</v>
      </c>
      <c r="Y566" s="83"/>
      <c r="Z566" s="82">
        <f>IF(O566="D",Y566*Fee!$C$38,Y566*Fee!$D$38)</f>
        <v>0</v>
      </c>
      <c r="AA566" s="84">
        <f>Y566+Z566</f>
        <v>0</v>
      </c>
    </row>
    <row r="567" spans="1:27" ht="13.8">
      <c r="A567" s="237"/>
      <c r="B567" s="68">
        <f t="shared" si="257"/>
        <v>27</v>
      </c>
      <c r="C567" s="234" t="s">
        <v>186</v>
      </c>
      <c r="D567" s="235" t="s">
        <v>113</v>
      </c>
      <c r="E567" s="66" t="str">
        <f t="shared" si="256"/>
        <v>Enter D or S in column O</v>
      </c>
      <c r="F567" s="75"/>
      <c r="G567" s="76"/>
      <c r="H567" s="76"/>
      <c r="I567" s="77"/>
      <c r="J567" s="77"/>
      <c r="K567" s="77"/>
      <c r="L567" s="77"/>
      <c r="M567" s="77"/>
      <c r="N567" s="77"/>
      <c r="O567" s="78"/>
      <c r="P567" s="79">
        <f>IF(O567="D",((SUM(G567:N567)*Fee!$C$38)),0)</f>
        <v>0</v>
      </c>
      <c r="Q567" s="80">
        <f>IF(O567="S",((SUM(G567:N567)*Fee!$D$38)),0)</f>
        <v>0</v>
      </c>
      <c r="R567" s="319"/>
      <c r="S567" s="81"/>
      <c r="T567" s="82">
        <f>IF(O567="D",S567*Fee!$C$38,S567*Fee!$D$38)</f>
        <v>0</v>
      </c>
      <c r="U567" s="82">
        <f>S567+T567</f>
        <v>0</v>
      </c>
      <c r="V567" s="83"/>
      <c r="W567" s="82">
        <f>IF(O567="D",V567*Fee!$C$38,V567*Fee!$D$38)</f>
        <v>0</v>
      </c>
      <c r="X567" s="82">
        <f>V567+W567</f>
        <v>0</v>
      </c>
      <c r="Y567" s="83"/>
      <c r="Z567" s="82">
        <f>IF(O567="D",Y567*Fee!$C$38,Y567*Fee!$D$38)</f>
        <v>0</v>
      </c>
      <c r="AA567" s="84">
        <f>Y567+Z567</f>
        <v>0</v>
      </c>
    </row>
    <row r="568" spans="1:27" ht="13.8">
      <c r="A568" s="237"/>
      <c r="B568" s="71"/>
      <c r="C568" s="234"/>
      <c r="D568" s="235"/>
      <c r="E568" s="66"/>
      <c r="F568" s="71"/>
      <c r="G568" s="107"/>
      <c r="H568" s="107"/>
      <c r="I568" s="107"/>
      <c r="J568" s="107"/>
      <c r="K568" s="107"/>
      <c r="L568" s="107"/>
      <c r="M568" s="107"/>
      <c r="N568" s="107"/>
      <c r="O568" s="71"/>
      <c r="P568" s="107"/>
      <c r="Q568" s="108"/>
      <c r="R568" s="319"/>
      <c r="S568" s="329"/>
      <c r="T568" s="82"/>
      <c r="U568" s="82"/>
      <c r="V568" s="82"/>
      <c r="W568" s="82"/>
      <c r="X568" s="82"/>
      <c r="Y568" s="82"/>
      <c r="Z568" s="82"/>
      <c r="AA568" s="84"/>
    </row>
    <row r="569" spans="1:27" ht="41.4">
      <c r="A569" s="195"/>
      <c r="B569" s="71"/>
      <c r="C569" s="234" t="s">
        <v>190</v>
      </c>
      <c r="D569" s="235"/>
      <c r="E569" s="66"/>
      <c r="F569" s="71"/>
      <c r="G569" s="107"/>
      <c r="H569" s="107"/>
      <c r="I569" s="107"/>
      <c r="J569" s="107"/>
      <c r="K569" s="107"/>
      <c r="L569" s="107"/>
      <c r="M569" s="107"/>
      <c r="N569" s="107"/>
      <c r="O569" s="71"/>
      <c r="P569" s="107"/>
      <c r="Q569" s="108"/>
      <c r="R569" s="319"/>
      <c r="S569" s="329"/>
      <c r="T569" s="82"/>
      <c r="U569" s="82"/>
      <c r="V569" s="82"/>
      <c r="W569" s="82"/>
      <c r="X569" s="82"/>
      <c r="Y569" s="82"/>
      <c r="Z569" s="82"/>
      <c r="AA569" s="84"/>
    </row>
    <row r="570" spans="1:27" ht="13.8">
      <c r="A570" s="237"/>
      <c r="B570" s="71">
        <f>B567+1</f>
        <v>28</v>
      </c>
      <c r="C570" s="234" t="s">
        <v>184</v>
      </c>
      <c r="D570" s="235" t="s">
        <v>113</v>
      </c>
      <c r="E570" s="66" t="str">
        <f t="shared" ref="E570:E572" si="258">IF(ISBLANK(O570),"Enter D or S in column O",(ROUNDUP(SUM(G570:N570,P570:Q570),3)))</f>
        <v>Enter D or S in column O</v>
      </c>
      <c r="F570" s="75"/>
      <c r="G570" s="76"/>
      <c r="H570" s="76"/>
      <c r="I570" s="77"/>
      <c r="J570" s="77"/>
      <c r="K570" s="77"/>
      <c r="L570" s="77"/>
      <c r="M570" s="77"/>
      <c r="N570" s="77"/>
      <c r="O570" s="78"/>
      <c r="P570" s="79">
        <f>IF(O570="D",((SUM(G570:N570)*Fee!$C$38)),0)</f>
        <v>0</v>
      </c>
      <c r="Q570" s="80">
        <f>IF(O570="S",((SUM(G570:N570)*Fee!$D$38)),0)</f>
        <v>0</v>
      </c>
      <c r="R570" s="319"/>
      <c r="S570" s="81"/>
      <c r="T570" s="82">
        <f>IF(O570="D",S570*Fee!$C$38,S570*Fee!$D$38)</f>
        <v>0</v>
      </c>
      <c r="U570" s="82">
        <f>S570+T570</f>
        <v>0</v>
      </c>
      <c r="V570" s="83"/>
      <c r="W570" s="82">
        <f>IF(O570="D",V570*Fee!$C$38,V570*Fee!$D$38)</f>
        <v>0</v>
      </c>
      <c r="X570" s="82">
        <f>V570+W570</f>
        <v>0</v>
      </c>
      <c r="Y570" s="83"/>
      <c r="Z570" s="82">
        <f>IF(O570="D",Y570*Fee!$C$38,Y570*Fee!$D$38)</f>
        <v>0</v>
      </c>
      <c r="AA570" s="84">
        <f>Y570+Z570</f>
        <v>0</v>
      </c>
    </row>
    <row r="571" spans="1:27" ht="13.8">
      <c r="A571" s="237"/>
      <c r="B571" s="68">
        <f t="shared" ref="B571:B572" si="259">B570+1</f>
        <v>29</v>
      </c>
      <c r="C571" s="234" t="s">
        <v>185</v>
      </c>
      <c r="D571" s="235" t="s">
        <v>113</v>
      </c>
      <c r="E571" s="66" t="str">
        <f t="shared" si="258"/>
        <v>Enter D or S in column O</v>
      </c>
      <c r="F571" s="75"/>
      <c r="G571" s="76"/>
      <c r="H571" s="76"/>
      <c r="I571" s="77"/>
      <c r="J571" s="77"/>
      <c r="K571" s="77"/>
      <c r="L571" s="77"/>
      <c r="M571" s="77"/>
      <c r="N571" s="77"/>
      <c r="O571" s="78"/>
      <c r="P571" s="79">
        <f>IF(O571="D",((SUM(G571:N571)*Fee!$C$38)),0)</f>
        <v>0</v>
      </c>
      <c r="Q571" s="80">
        <f>IF(O571="S",((SUM(G571:N571)*Fee!$D$38)),0)</f>
        <v>0</v>
      </c>
      <c r="R571" s="319"/>
      <c r="S571" s="81"/>
      <c r="T571" s="82">
        <f>IF(O571="D",S571*Fee!$C$38,S571*Fee!$D$38)</f>
        <v>0</v>
      </c>
      <c r="U571" s="82">
        <f>S571+T571</f>
        <v>0</v>
      </c>
      <c r="V571" s="83"/>
      <c r="W571" s="82">
        <f>IF(O571="D",V571*Fee!$C$38,V571*Fee!$D$38)</f>
        <v>0</v>
      </c>
      <c r="X571" s="82">
        <f>V571+W571</f>
        <v>0</v>
      </c>
      <c r="Y571" s="83"/>
      <c r="Z571" s="82">
        <f>IF(O571="D",Y571*Fee!$C$38,Y571*Fee!$D$38)</f>
        <v>0</v>
      </c>
      <c r="AA571" s="84">
        <f>Y571+Z571</f>
        <v>0</v>
      </c>
    </row>
    <row r="572" spans="1:27" ht="13.8">
      <c r="A572" s="237"/>
      <c r="B572" s="68">
        <f t="shared" si="259"/>
        <v>30</v>
      </c>
      <c r="C572" s="234" t="s">
        <v>186</v>
      </c>
      <c r="D572" s="235" t="s">
        <v>113</v>
      </c>
      <c r="E572" s="66" t="str">
        <f t="shared" si="258"/>
        <v>Enter D or S in column O</v>
      </c>
      <c r="F572" s="75"/>
      <c r="G572" s="76"/>
      <c r="H572" s="76"/>
      <c r="I572" s="77"/>
      <c r="J572" s="77"/>
      <c r="K572" s="77"/>
      <c r="L572" s="77"/>
      <c r="M572" s="77"/>
      <c r="N572" s="77"/>
      <c r="O572" s="78"/>
      <c r="P572" s="79">
        <f>IF(O572="D",((SUM(G572:N572)*Fee!$C$38)),0)</f>
        <v>0</v>
      </c>
      <c r="Q572" s="80">
        <f>IF(O572="S",((SUM(G572:N572)*Fee!$D$38)),0)</f>
        <v>0</v>
      </c>
      <c r="R572" s="319"/>
      <c r="S572" s="81"/>
      <c r="T572" s="82">
        <f>IF(O572="D",S572*Fee!$C$38,S572*Fee!$D$38)</f>
        <v>0</v>
      </c>
      <c r="U572" s="82">
        <f>S572+T572</f>
        <v>0</v>
      </c>
      <c r="V572" s="83"/>
      <c r="W572" s="82">
        <f>IF(O572="D",V572*Fee!$C$38,V572*Fee!$D$38)</f>
        <v>0</v>
      </c>
      <c r="X572" s="82">
        <f>V572+W572</f>
        <v>0</v>
      </c>
      <c r="Y572" s="83"/>
      <c r="Z572" s="82">
        <f>IF(O572="D",Y572*Fee!$C$38,Y572*Fee!$D$38)</f>
        <v>0</v>
      </c>
      <c r="AA572" s="84">
        <f>Y572+Z572</f>
        <v>0</v>
      </c>
    </row>
    <row r="573" spans="1:27" ht="13.8">
      <c r="A573" s="237"/>
      <c r="B573" s="71"/>
      <c r="C573" s="234"/>
      <c r="D573" s="235"/>
      <c r="E573" s="66"/>
      <c r="F573" s="71"/>
      <c r="G573" s="107"/>
      <c r="H573" s="107"/>
      <c r="I573" s="107"/>
      <c r="J573" s="107"/>
      <c r="K573" s="107"/>
      <c r="L573" s="107"/>
      <c r="M573" s="107"/>
      <c r="N573" s="107"/>
      <c r="O573" s="71"/>
      <c r="P573" s="107"/>
      <c r="Q573" s="108"/>
      <c r="R573" s="319"/>
      <c r="S573" s="329"/>
      <c r="T573" s="82"/>
      <c r="U573" s="82"/>
      <c r="V573" s="82"/>
      <c r="W573" s="82"/>
      <c r="X573" s="82"/>
      <c r="Y573" s="82"/>
      <c r="Z573" s="82"/>
      <c r="AA573" s="84"/>
    </row>
    <row r="574" spans="1:27" ht="55.2">
      <c r="A574" s="195"/>
      <c r="B574" s="71"/>
      <c r="C574" s="234" t="s">
        <v>191</v>
      </c>
      <c r="D574" s="235"/>
      <c r="E574" s="66"/>
      <c r="F574" s="71"/>
      <c r="G574" s="107"/>
      <c r="H574" s="107"/>
      <c r="I574" s="107"/>
      <c r="J574" s="107"/>
      <c r="K574" s="107"/>
      <c r="L574" s="107"/>
      <c r="M574" s="107"/>
      <c r="N574" s="107"/>
      <c r="O574" s="71"/>
      <c r="P574" s="107"/>
      <c r="Q574" s="108"/>
      <c r="R574" s="319"/>
      <c r="S574" s="329"/>
      <c r="T574" s="82"/>
      <c r="U574" s="82"/>
      <c r="V574" s="82"/>
      <c r="W574" s="82"/>
      <c r="X574" s="82"/>
      <c r="Y574" s="82"/>
      <c r="Z574" s="82"/>
      <c r="AA574" s="84"/>
    </row>
    <row r="575" spans="1:27" ht="13.8">
      <c r="A575" s="237"/>
      <c r="B575" s="71">
        <f>B572+1</f>
        <v>31</v>
      </c>
      <c r="C575" s="234" t="s">
        <v>184</v>
      </c>
      <c r="D575" s="235" t="s">
        <v>113</v>
      </c>
      <c r="E575" s="66" t="str">
        <f t="shared" ref="E575:E577" si="260">IF(ISBLANK(O575),"Enter D or S in column O",(ROUNDUP(SUM(G575:N575,P575:Q575),3)))</f>
        <v>Enter D or S in column O</v>
      </c>
      <c r="F575" s="75"/>
      <c r="G575" s="76"/>
      <c r="H575" s="76"/>
      <c r="I575" s="77"/>
      <c r="J575" s="77"/>
      <c r="K575" s="77"/>
      <c r="L575" s="77"/>
      <c r="M575" s="77"/>
      <c r="N575" s="77"/>
      <c r="O575" s="78"/>
      <c r="P575" s="79">
        <f>IF(O575="D",((SUM(G575:N575)*Fee!$C$38)),0)</f>
        <v>0</v>
      </c>
      <c r="Q575" s="80">
        <f>IF(O575="S",((SUM(G575:N575)*Fee!$D$38)),0)</f>
        <v>0</v>
      </c>
      <c r="R575" s="319"/>
      <c r="S575" s="81"/>
      <c r="T575" s="82">
        <f>IF(O575="D",S575*Fee!$C$38,S575*Fee!$D$38)</f>
        <v>0</v>
      </c>
      <c r="U575" s="82">
        <f>S575+T575</f>
        <v>0</v>
      </c>
      <c r="V575" s="83"/>
      <c r="W575" s="82">
        <f>IF(O575="D",V575*Fee!$C$38,V575*Fee!$D$38)</f>
        <v>0</v>
      </c>
      <c r="X575" s="82">
        <f>V575+W575</f>
        <v>0</v>
      </c>
      <c r="Y575" s="83"/>
      <c r="Z575" s="82">
        <f>IF(O575="D",Y575*Fee!$C$38,Y575*Fee!$D$38)</f>
        <v>0</v>
      </c>
      <c r="AA575" s="84">
        <f>Y575+Z575</f>
        <v>0</v>
      </c>
    </row>
    <row r="576" spans="1:27" ht="13.8">
      <c r="A576" s="237"/>
      <c r="B576" s="68">
        <f t="shared" ref="B576:B577" si="261">B575+1</f>
        <v>32</v>
      </c>
      <c r="C576" s="234" t="s">
        <v>185</v>
      </c>
      <c r="D576" s="235" t="s">
        <v>113</v>
      </c>
      <c r="E576" s="66" t="str">
        <f t="shared" si="260"/>
        <v>Enter D or S in column O</v>
      </c>
      <c r="F576" s="75"/>
      <c r="G576" s="76"/>
      <c r="H576" s="76"/>
      <c r="I576" s="77"/>
      <c r="J576" s="77"/>
      <c r="K576" s="77"/>
      <c r="L576" s="77"/>
      <c r="M576" s="77"/>
      <c r="N576" s="77"/>
      <c r="O576" s="78"/>
      <c r="P576" s="79">
        <f>IF(O576="D",((SUM(G576:N576)*Fee!$C$38)),0)</f>
        <v>0</v>
      </c>
      <c r="Q576" s="80">
        <f>IF(O576="S",((SUM(G576:N576)*Fee!$D$38)),0)</f>
        <v>0</v>
      </c>
      <c r="R576" s="319"/>
      <c r="S576" s="81"/>
      <c r="T576" s="82">
        <f>IF(O576="D",S576*Fee!$C$38,S576*Fee!$D$38)</f>
        <v>0</v>
      </c>
      <c r="U576" s="82">
        <f>S576+T576</f>
        <v>0</v>
      </c>
      <c r="V576" s="83"/>
      <c r="W576" s="82">
        <f>IF(O576="D",V576*Fee!$C$38,V576*Fee!$D$38)</f>
        <v>0</v>
      </c>
      <c r="X576" s="82">
        <f>V576+W576</f>
        <v>0</v>
      </c>
      <c r="Y576" s="83"/>
      <c r="Z576" s="82">
        <f>IF(O576="D",Y576*Fee!$C$38,Y576*Fee!$D$38)</f>
        <v>0</v>
      </c>
      <c r="AA576" s="84">
        <f>Y576+Z576</f>
        <v>0</v>
      </c>
    </row>
    <row r="577" spans="1:27" ht="13.8">
      <c r="A577" s="237"/>
      <c r="B577" s="68">
        <f t="shared" si="261"/>
        <v>33</v>
      </c>
      <c r="C577" s="234" t="s">
        <v>186</v>
      </c>
      <c r="D577" s="235" t="s">
        <v>113</v>
      </c>
      <c r="E577" s="66" t="str">
        <f t="shared" si="260"/>
        <v>Enter D or S in column O</v>
      </c>
      <c r="F577" s="75"/>
      <c r="G577" s="76"/>
      <c r="H577" s="76"/>
      <c r="I577" s="77"/>
      <c r="J577" s="77"/>
      <c r="K577" s="77"/>
      <c r="L577" s="77"/>
      <c r="M577" s="77"/>
      <c r="N577" s="77"/>
      <c r="O577" s="78"/>
      <c r="P577" s="79">
        <f>IF(O577="D",((SUM(G577:N577)*Fee!$C$38)),0)</f>
        <v>0</v>
      </c>
      <c r="Q577" s="80">
        <f>IF(O577="S",((SUM(G577:N577)*Fee!$D$38)),0)</f>
        <v>0</v>
      </c>
      <c r="R577" s="319"/>
      <c r="S577" s="81"/>
      <c r="T577" s="82">
        <f>IF(O577="D",S577*Fee!$C$38,S577*Fee!$D$38)</f>
        <v>0</v>
      </c>
      <c r="U577" s="82">
        <f>S577+T577</f>
        <v>0</v>
      </c>
      <c r="V577" s="83"/>
      <c r="W577" s="82">
        <f>IF(O577="D",V577*Fee!$C$38,V577*Fee!$D$38)</f>
        <v>0</v>
      </c>
      <c r="X577" s="82">
        <f>V577+W577</f>
        <v>0</v>
      </c>
      <c r="Y577" s="83"/>
      <c r="Z577" s="82">
        <f>IF(O577="D",Y577*Fee!$C$38,Y577*Fee!$D$38)</f>
        <v>0</v>
      </c>
      <c r="AA577" s="84">
        <f>Y577+Z577</f>
        <v>0</v>
      </c>
    </row>
    <row r="578" spans="1:27" ht="13.8">
      <c r="A578" s="237"/>
      <c r="B578" s="71"/>
      <c r="C578" s="234"/>
      <c r="D578" s="235"/>
      <c r="E578" s="66"/>
      <c r="F578" s="71"/>
      <c r="G578" s="107"/>
      <c r="H578" s="107"/>
      <c r="I578" s="107"/>
      <c r="J578" s="107"/>
      <c r="K578" s="107"/>
      <c r="L578" s="107"/>
      <c r="M578" s="107"/>
      <c r="N578" s="107"/>
      <c r="O578" s="71"/>
      <c r="P578" s="107"/>
      <c r="Q578" s="108"/>
      <c r="R578" s="319"/>
      <c r="S578" s="329"/>
      <c r="T578" s="82"/>
      <c r="U578" s="82"/>
      <c r="V578" s="82"/>
      <c r="W578" s="82"/>
      <c r="X578" s="82"/>
      <c r="Y578" s="82"/>
      <c r="Z578" s="82"/>
      <c r="AA578" s="84"/>
    </row>
    <row r="579" spans="1:27" ht="55.2">
      <c r="A579" s="195"/>
      <c r="B579" s="71"/>
      <c r="C579" s="234" t="s">
        <v>192</v>
      </c>
      <c r="D579" s="235"/>
      <c r="E579" s="66"/>
      <c r="F579" s="71"/>
      <c r="G579" s="107"/>
      <c r="H579" s="107"/>
      <c r="I579" s="107"/>
      <c r="J579" s="107"/>
      <c r="K579" s="107"/>
      <c r="L579" s="107"/>
      <c r="M579" s="107"/>
      <c r="N579" s="107"/>
      <c r="O579" s="71"/>
      <c r="P579" s="107"/>
      <c r="Q579" s="108"/>
      <c r="R579" s="319"/>
      <c r="S579" s="329"/>
      <c r="T579" s="82"/>
      <c r="U579" s="82"/>
      <c r="V579" s="82"/>
      <c r="W579" s="82"/>
      <c r="X579" s="82"/>
      <c r="Y579" s="82"/>
      <c r="Z579" s="82"/>
      <c r="AA579" s="84"/>
    </row>
    <row r="580" spans="1:27" ht="13.8">
      <c r="A580" s="237"/>
      <c r="B580" s="71">
        <f>B577+1</f>
        <v>34</v>
      </c>
      <c r="C580" s="234" t="s">
        <v>184</v>
      </c>
      <c r="D580" s="235" t="s">
        <v>113</v>
      </c>
      <c r="E580" s="66" t="str">
        <f t="shared" ref="E580:E582" si="262">IF(ISBLANK(O580),"Enter D or S in column O",(ROUNDUP(SUM(G580:N580,P580:Q580),3)))</f>
        <v>Enter D or S in column O</v>
      </c>
      <c r="F580" s="75"/>
      <c r="G580" s="76"/>
      <c r="H580" s="76"/>
      <c r="I580" s="77"/>
      <c r="J580" s="77"/>
      <c r="K580" s="77"/>
      <c r="L580" s="77"/>
      <c r="M580" s="77"/>
      <c r="N580" s="77"/>
      <c r="O580" s="78"/>
      <c r="P580" s="79">
        <f>IF(O580="D",((SUM(G580:N580)*Fee!$C$38)),0)</f>
        <v>0</v>
      </c>
      <c r="Q580" s="80">
        <f>IF(O580="S",((SUM(G580:N580)*Fee!$D$38)),0)</f>
        <v>0</v>
      </c>
      <c r="R580" s="319"/>
      <c r="S580" s="81"/>
      <c r="T580" s="82">
        <f>IF(O580="D",S580*Fee!$C$38,S580*Fee!$D$38)</f>
        <v>0</v>
      </c>
      <c r="U580" s="82">
        <f>S580+T580</f>
        <v>0</v>
      </c>
      <c r="V580" s="83"/>
      <c r="W580" s="82">
        <f>IF(O580="D",V580*Fee!$C$38,V580*Fee!$D$38)</f>
        <v>0</v>
      </c>
      <c r="X580" s="82">
        <f>V580+W580</f>
        <v>0</v>
      </c>
      <c r="Y580" s="83"/>
      <c r="Z580" s="82">
        <f>IF(O580="D",Y580*Fee!$C$38,Y580*Fee!$D$38)</f>
        <v>0</v>
      </c>
      <c r="AA580" s="84">
        <f>Y580+Z580</f>
        <v>0</v>
      </c>
    </row>
    <row r="581" spans="1:27" ht="13.8">
      <c r="A581" s="237"/>
      <c r="B581" s="68">
        <f t="shared" ref="B581:B582" si="263">B580+1</f>
        <v>35</v>
      </c>
      <c r="C581" s="234" t="s">
        <v>185</v>
      </c>
      <c r="D581" s="235" t="s">
        <v>113</v>
      </c>
      <c r="E581" s="66" t="str">
        <f t="shared" si="262"/>
        <v>Enter D or S in column O</v>
      </c>
      <c r="F581" s="75"/>
      <c r="G581" s="76"/>
      <c r="H581" s="76"/>
      <c r="I581" s="77"/>
      <c r="J581" s="77"/>
      <c r="K581" s="77"/>
      <c r="L581" s="77"/>
      <c r="M581" s="77"/>
      <c r="N581" s="77"/>
      <c r="O581" s="78"/>
      <c r="P581" s="79">
        <f>IF(O581="D",((SUM(G581:N581)*Fee!$C$38)),0)</f>
        <v>0</v>
      </c>
      <c r="Q581" s="80">
        <f>IF(O581="S",((SUM(G581:N581)*Fee!$D$38)),0)</f>
        <v>0</v>
      </c>
      <c r="R581" s="319"/>
      <c r="S581" s="81"/>
      <c r="T581" s="82">
        <f>IF(O581="D",S581*Fee!$C$38,S581*Fee!$D$38)</f>
        <v>0</v>
      </c>
      <c r="U581" s="82">
        <f>S581+T581</f>
        <v>0</v>
      </c>
      <c r="V581" s="83"/>
      <c r="W581" s="82">
        <f>IF(O581="D",V581*Fee!$C$38,V581*Fee!$D$38)</f>
        <v>0</v>
      </c>
      <c r="X581" s="82">
        <f>V581+W581</f>
        <v>0</v>
      </c>
      <c r="Y581" s="83"/>
      <c r="Z581" s="82">
        <f>IF(O581="D",Y581*Fee!$C$38,Y581*Fee!$D$38)</f>
        <v>0</v>
      </c>
      <c r="AA581" s="84">
        <f>Y581+Z581</f>
        <v>0</v>
      </c>
    </row>
    <row r="582" spans="1:27" ht="13.8">
      <c r="A582" s="237"/>
      <c r="B582" s="68">
        <f t="shared" si="263"/>
        <v>36</v>
      </c>
      <c r="C582" s="234" t="s">
        <v>186</v>
      </c>
      <c r="D582" s="235" t="s">
        <v>113</v>
      </c>
      <c r="E582" s="66" t="str">
        <f t="shared" si="262"/>
        <v>Enter D or S in column O</v>
      </c>
      <c r="F582" s="75"/>
      <c r="G582" s="76"/>
      <c r="H582" s="76"/>
      <c r="I582" s="77"/>
      <c r="J582" s="77"/>
      <c r="K582" s="77"/>
      <c r="L582" s="77"/>
      <c r="M582" s="77"/>
      <c r="N582" s="77"/>
      <c r="O582" s="78"/>
      <c r="P582" s="79">
        <f>IF(O582="D",((SUM(G582:N582)*Fee!$C$38)),0)</f>
        <v>0</v>
      </c>
      <c r="Q582" s="80">
        <f>IF(O582="S",((SUM(G582:N582)*Fee!$D$38)),0)</f>
        <v>0</v>
      </c>
      <c r="R582" s="319"/>
      <c r="S582" s="81"/>
      <c r="T582" s="82">
        <f>IF(O582="D",S582*Fee!$C$38,S582*Fee!$D$38)</f>
        <v>0</v>
      </c>
      <c r="U582" s="82">
        <f>S582+T582</f>
        <v>0</v>
      </c>
      <c r="V582" s="83"/>
      <c r="W582" s="82">
        <f>IF(O582="D",V582*Fee!$C$38,V582*Fee!$D$38)</f>
        <v>0</v>
      </c>
      <c r="X582" s="82">
        <f>V582+W582</f>
        <v>0</v>
      </c>
      <c r="Y582" s="83"/>
      <c r="Z582" s="82">
        <f>IF(O582="D",Y582*Fee!$C$38,Y582*Fee!$D$38)</f>
        <v>0</v>
      </c>
      <c r="AA582" s="84">
        <f>Y582+Z582</f>
        <v>0</v>
      </c>
    </row>
    <row r="583" spans="1:27" ht="13.8">
      <c r="A583" s="237"/>
      <c r="B583" s="71"/>
      <c r="C583" s="234"/>
      <c r="D583" s="235"/>
      <c r="E583" s="66"/>
      <c r="F583" s="71"/>
      <c r="G583" s="107"/>
      <c r="H583" s="107"/>
      <c r="I583" s="107"/>
      <c r="J583" s="107"/>
      <c r="K583" s="107"/>
      <c r="L583" s="107"/>
      <c r="M583" s="107"/>
      <c r="N583" s="107"/>
      <c r="O583" s="71"/>
      <c r="P583" s="107"/>
      <c r="Q583" s="108"/>
      <c r="R583" s="319"/>
      <c r="S583" s="329"/>
      <c r="T583" s="82"/>
      <c r="U583" s="82"/>
      <c r="V583" s="82"/>
      <c r="W583" s="82"/>
      <c r="X583" s="82"/>
      <c r="Y583" s="82"/>
      <c r="Z583" s="82"/>
      <c r="AA583" s="84"/>
    </row>
    <row r="584" spans="1:27" ht="41.4">
      <c r="A584" s="195"/>
      <c r="B584" s="71"/>
      <c r="C584" s="234" t="s">
        <v>193</v>
      </c>
      <c r="D584" s="235"/>
      <c r="E584" s="66"/>
      <c r="F584" s="71"/>
      <c r="G584" s="107"/>
      <c r="H584" s="107"/>
      <c r="I584" s="107"/>
      <c r="J584" s="107"/>
      <c r="K584" s="107"/>
      <c r="L584" s="107"/>
      <c r="M584" s="107"/>
      <c r="N584" s="107"/>
      <c r="O584" s="71"/>
      <c r="P584" s="107"/>
      <c r="Q584" s="108"/>
      <c r="R584" s="319"/>
      <c r="S584" s="329"/>
      <c r="T584" s="82"/>
      <c r="U584" s="82"/>
      <c r="V584" s="82"/>
      <c r="W584" s="82"/>
      <c r="X584" s="82"/>
      <c r="Y584" s="82"/>
      <c r="Z584" s="82"/>
      <c r="AA584" s="84"/>
    </row>
    <row r="585" spans="1:27" ht="13.8">
      <c r="A585" s="237"/>
      <c r="B585" s="71">
        <f>B582+1</f>
        <v>37</v>
      </c>
      <c r="C585" s="234" t="s">
        <v>184</v>
      </c>
      <c r="D585" s="235" t="s">
        <v>113</v>
      </c>
      <c r="E585" s="66" t="str">
        <f t="shared" ref="E585:E587" si="264">IF(ISBLANK(O585),"Enter D or S in column O",(ROUNDUP(SUM(G585:N585,P585:Q585),3)))</f>
        <v>Enter D or S in column O</v>
      </c>
      <c r="F585" s="75"/>
      <c r="G585" s="76"/>
      <c r="H585" s="76"/>
      <c r="I585" s="77"/>
      <c r="J585" s="77"/>
      <c r="K585" s="77"/>
      <c r="L585" s="77"/>
      <c r="M585" s="77"/>
      <c r="N585" s="77"/>
      <c r="O585" s="78"/>
      <c r="P585" s="79">
        <f>IF(O585="D",((SUM(G585:N585)*Fee!$C$38)),0)</f>
        <v>0</v>
      </c>
      <c r="Q585" s="80">
        <f>IF(O585="S",((SUM(G585:N585)*Fee!$D$38)),0)</f>
        <v>0</v>
      </c>
      <c r="R585" s="319"/>
      <c r="S585" s="81"/>
      <c r="T585" s="82">
        <f>IF(O585="D",S585*Fee!$C$38,S585*Fee!$D$38)</f>
        <v>0</v>
      </c>
      <c r="U585" s="82">
        <f>S585+T585</f>
        <v>0</v>
      </c>
      <c r="V585" s="83"/>
      <c r="W585" s="82">
        <f>IF(O585="D",V585*Fee!$C$38,V585*Fee!$D$38)</f>
        <v>0</v>
      </c>
      <c r="X585" s="82">
        <f>V585+W585</f>
        <v>0</v>
      </c>
      <c r="Y585" s="83"/>
      <c r="Z585" s="82">
        <f>IF(O585="D",Y585*Fee!$C$38,Y585*Fee!$D$38)</f>
        <v>0</v>
      </c>
      <c r="AA585" s="84">
        <f>Y585+Z585</f>
        <v>0</v>
      </c>
    </row>
    <row r="586" spans="1:27" ht="13.8">
      <c r="A586" s="237"/>
      <c r="B586" s="68">
        <f t="shared" ref="B586:B587" si="265">B585+1</f>
        <v>38</v>
      </c>
      <c r="C586" s="234" t="s">
        <v>185</v>
      </c>
      <c r="D586" s="235" t="s">
        <v>113</v>
      </c>
      <c r="E586" s="66" t="str">
        <f t="shared" si="264"/>
        <v>Enter D or S in column O</v>
      </c>
      <c r="F586" s="75"/>
      <c r="G586" s="76"/>
      <c r="H586" s="76"/>
      <c r="I586" s="77"/>
      <c r="J586" s="77"/>
      <c r="K586" s="77"/>
      <c r="L586" s="77"/>
      <c r="M586" s="77"/>
      <c r="N586" s="77"/>
      <c r="O586" s="78"/>
      <c r="P586" s="79">
        <f>IF(O586="D",((SUM(G586:N586)*Fee!$C$38)),0)</f>
        <v>0</v>
      </c>
      <c r="Q586" s="80">
        <f>IF(O586="S",((SUM(G586:N586)*Fee!$D$38)),0)</f>
        <v>0</v>
      </c>
      <c r="R586" s="319"/>
      <c r="S586" s="81"/>
      <c r="T586" s="82">
        <f>IF(O586="D",S586*Fee!$C$38,S586*Fee!$D$38)</f>
        <v>0</v>
      </c>
      <c r="U586" s="82">
        <f>S586+T586</f>
        <v>0</v>
      </c>
      <c r="V586" s="83"/>
      <c r="W586" s="82">
        <f>IF(O586="D",V586*Fee!$C$38,V586*Fee!$D$38)</f>
        <v>0</v>
      </c>
      <c r="X586" s="82">
        <f>V586+W586</f>
        <v>0</v>
      </c>
      <c r="Y586" s="83"/>
      <c r="Z586" s="82">
        <f>IF(O586="D",Y586*Fee!$C$38,Y586*Fee!$D$38)</f>
        <v>0</v>
      </c>
      <c r="AA586" s="84">
        <f>Y586+Z586</f>
        <v>0</v>
      </c>
    </row>
    <row r="587" spans="1:27" ht="13.8">
      <c r="A587" s="237"/>
      <c r="B587" s="68">
        <f t="shared" si="265"/>
        <v>39</v>
      </c>
      <c r="C587" s="234" t="s">
        <v>186</v>
      </c>
      <c r="D587" s="235" t="s">
        <v>113</v>
      </c>
      <c r="E587" s="66" t="str">
        <f t="shared" si="264"/>
        <v>Enter D or S in column O</v>
      </c>
      <c r="F587" s="75"/>
      <c r="G587" s="76"/>
      <c r="H587" s="76"/>
      <c r="I587" s="77"/>
      <c r="J587" s="77"/>
      <c r="K587" s="77"/>
      <c r="L587" s="77"/>
      <c r="M587" s="77"/>
      <c r="N587" s="77"/>
      <c r="O587" s="78"/>
      <c r="P587" s="79">
        <f>IF(O587="D",((SUM(G587:N587)*Fee!$C$38)),0)</f>
        <v>0</v>
      </c>
      <c r="Q587" s="80">
        <f>IF(O587="S",((SUM(G587:N587)*Fee!$D$38)),0)</f>
        <v>0</v>
      </c>
      <c r="R587" s="319"/>
      <c r="S587" s="81"/>
      <c r="T587" s="82">
        <f>IF(O587="D",S587*Fee!$C$38,S587*Fee!$D$38)</f>
        <v>0</v>
      </c>
      <c r="U587" s="82">
        <f>S587+T587</f>
        <v>0</v>
      </c>
      <c r="V587" s="83"/>
      <c r="W587" s="82">
        <f>IF(O587="D",V587*Fee!$C$38,V587*Fee!$D$38)</f>
        <v>0</v>
      </c>
      <c r="X587" s="82">
        <f>V587+W587</f>
        <v>0</v>
      </c>
      <c r="Y587" s="83"/>
      <c r="Z587" s="82">
        <f>IF(O587="D",Y587*Fee!$C$38,Y587*Fee!$D$38)</f>
        <v>0</v>
      </c>
      <c r="AA587" s="84">
        <f>Y587+Z587</f>
        <v>0</v>
      </c>
    </row>
    <row r="588" spans="1:27" ht="13.8">
      <c r="A588" s="237"/>
      <c r="B588" s="71"/>
      <c r="C588" s="234"/>
      <c r="D588" s="235"/>
      <c r="E588" s="66"/>
      <c r="F588" s="71"/>
      <c r="G588" s="107"/>
      <c r="H588" s="107"/>
      <c r="I588" s="107"/>
      <c r="J588" s="107"/>
      <c r="K588" s="107"/>
      <c r="L588" s="107"/>
      <c r="M588" s="107"/>
      <c r="N588" s="107"/>
      <c r="O588" s="71"/>
      <c r="P588" s="107"/>
      <c r="Q588" s="108"/>
      <c r="R588" s="319"/>
      <c r="S588" s="329"/>
      <c r="T588" s="82"/>
      <c r="U588" s="82"/>
      <c r="V588" s="82"/>
      <c r="W588" s="82"/>
      <c r="X588" s="82"/>
      <c r="Y588" s="82"/>
      <c r="Z588" s="82"/>
      <c r="AA588" s="84"/>
    </row>
    <row r="589" spans="1:27" ht="41.4">
      <c r="A589" s="195"/>
      <c r="B589" s="71"/>
      <c r="C589" s="234" t="s">
        <v>194</v>
      </c>
      <c r="D589" s="235"/>
      <c r="E589" s="66"/>
      <c r="F589" s="71"/>
      <c r="G589" s="107"/>
      <c r="H589" s="107"/>
      <c r="I589" s="107"/>
      <c r="J589" s="107"/>
      <c r="K589" s="107"/>
      <c r="L589" s="107"/>
      <c r="M589" s="107"/>
      <c r="N589" s="107"/>
      <c r="O589" s="71"/>
      <c r="P589" s="107"/>
      <c r="Q589" s="108"/>
      <c r="R589" s="319"/>
      <c r="S589" s="329"/>
      <c r="T589" s="82"/>
      <c r="U589" s="82"/>
      <c r="V589" s="82"/>
      <c r="W589" s="82"/>
      <c r="X589" s="82"/>
      <c r="Y589" s="82"/>
      <c r="Z589" s="82"/>
      <c r="AA589" s="84"/>
    </row>
    <row r="590" spans="1:27" ht="13.8">
      <c r="A590" s="237"/>
      <c r="B590" s="71">
        <f>B587+1</f>
        <v>40</v>
      </c>
      <c r="C590" s="234" t="s">
        <v>195</v>
      </c>
      <c r="D590" s="235" t="s">
        <v>56</v>
      </c>
      <c r="E590" s="66" t="str">
        <f t="shared" ref="E590" si="266">IF(ISBLANK(O590),"Enter D or S in column O",(ROUNDUP(SUM(G590:N590,P590:Q590),3)))</f>
        <v>Enter D or S in column O</v>
      </c>
      <c r="F590" s="75"/>
      <c r="G590" s="76"/>
      <c r="H590" s="76"/>
      <c r="I590" s="77"/>
      <c r="J590" s="77"/>
      <c r="K590" s="77"/>
      <c r="L590" s="77"/>
      <c r="M590" s="77"/>
      <c r="N590" s="77"/>
      <c r="O590" s="78"/>
      <c r="P590" s="79">
        <f>IF(O590="D",((SUM(G590:N590)*Fee!$C$38)),0)</f>
        <v>0</v>
      </c>
      <c r="Q590" s="80">
        <f>IF(O590="S",((SUM(G590:N590)*Fee!$D$38)),0)</f>
        <v>0</v>
      </c>
      <c r="R590" s="319"/>
      <c r="S590" s="81"/>
      <c r="T590" s="82">
        <f>IF(O590="D",S590*Fee!$C$38,S590*Fee!$D$38)</f>
        <v>0</v>
      </c>
      <c r="U590" s="82">
        <f>S590+T590</f>
        <v>0</v>
      </c>
      <c r="V590" s="83"/>
      <c r="W590" s="82">
        <f>IF(O590="D",V590*Fee!$C$38,V590*Fee!$D$38)</f>
        <v>0</v>
      </c>
      <c r="X590" s="82">
        <f>V590+W590</f>
        <v>0</v>
      </c>
      <c r="Y590" s="83"/>
      <c r="Z590" s="82">
        <f>IF(O590="D",Y590*Fee!$C$38,Y590*Fee!$D$38)</f>
        <v>0</v>
      </c>
      <c r="AA590" s="84">
        <f>Y590+Z590</f>
        <v>0</v>
      </c>
    </row>
    <row r="591" spans="1:27" ht="13.8">
      <c r="A591" s="237"/>
      <c r="B591" s="71"/>
      <c r="C591" s="234"/>
      <c r="D591" s="235"/>
      <c r="E591" s="66"/>
      <c r="F591" s="71"/>
      <c r="G591" s="107"/>
      <c r="H591" s="107"/>
      <c r="I591" s="107"/>
      <c r="J591" s="107"/>
      <c r="K591" s="107"/>
      <c r="L591" s="107"/>
      <c r="M591" s="107"/>
      <c r="N591" s="107"/>
      <c r="O591" s="71"/>
      <c r="P591" s="107"/>
      <c r="Q591" s="108"/>
      <c r="R591" s="319"/>
      <c r="S591" s="329"/>
      <c r="T591" s="82"/>
      <c r="U591" s="82"/>
      <c r="V591" s="82"/>
      <c r="W591" s="82"/>
      <c r="X591" s="82"/>
      <c r="Y591" s="82"/>
      <c r="Z591" s="82"/>
      <c r="AA591" s="84"/>
    </row>
    <row r="592" spans="1:27" ht="41.4">
      <c r="A592" s="195"/>
      <c r="B592" s="71"/>
      <c r="C592" s="239" t="s">
        <v>196</v>
      </c>
      <c r="D592" s="235"/>
      <c r="E592" s="66"/>
      <c r="F592" s="71"/>
      <c r="G592" s="107"/>
      <c r="H592" s="107"/>
      <c r="I592" s="107"/>
      <c r="J592" s="107"/>
      <c r="K592" s="107"/>
      <c r="L592" s="107"/>
      <c r="M592" s="107"/>
      <c r="N592" s="107"/>
      <c r="O592" s="71"/>
      <c r="P592" s="107"/>
      <c r="Q592" s="108"/>
      <c r="R592" s="319"/>
      <c r="S592" s="329"/>
      <c r="T592" s="82"/>
      <c r="U592" s="82"/>
      <c r="V592" s="82"/>
      <c r="W592" s="82"/>
      <c r="X592" s="82"/>
      <c r="Y592" s="82"/>
      <c r="Z592" s="82"/>
      <c r="AA592" s="84"/>
    </row>
    <row r="593" spans="1:27" ht="13.8">
      <c r="A593" s="237"/>
      <c r="B593" s="71">
        <f>B590+1</f>
        <v>41</v>
      </c>
      <c r="C593" s="234" t="s">
        <v>195</v>
      </c>
      <c r="D593" s="235" t="s">
        <v>56</v>
      </c>
      <c r="E593" s="66" t="str">
        <f t="shared" ref="E593" si="267">IF(ISBLANK(O593),"Enter D or S in column O",(ROUNDUP(SUM(G593:N593,P593:Q593),3)))</f>
        <v>Enter D or S in column O</v>
      </c>
      <c r="F593" s="75"/>
      <c r="G593" s="76"/>
      <c r="H593" s="76"/>
      <c r="I593" s="77"/>
      <c r="J593" s="77"/>
      <c r="K593" s="77"/>
      <c r="L593" s="77"/>
      <c r="M593" s="77"/>
      <c r="N593" s="77"/>
      <c r="O593" s="78"/>
      <c r="P593" s="79">
        <f>IF(O593="D",((SUM(G593:N593)*Fee!$C$38)),0)</f>
        <v>0</v>
      </c>
      <c r="Q593" s="80">
        <f>IF(O593="S",((SUM(G593:N593)*Fee!$D$38)),0)</f>
        <v>0</v>
      </c>
      <c r="R593" s="319"/>
      <c r="S593" s="81"/>
      <c r="T593" s="82">
        <f>IF(O593="D",S593*Fee!$C$38,S593*Fee!$D$38)</f>
        <v>0</v>
      </c>
      <c r="U593" s="82">
        <f>S593+T593</f>
        <v>0</v>
      </c>
      <c r="V593" s="83"/>
      <c r="W593" s="82">
        <f>IF(O593="D",V593*Fee!$C$38,V593*Fee!$D$38)</f>
        <v>0</v>
      </c>
      <c r="X593" s="82">
        <f>V593+W593</f>
        <v>0</v>
      </c>
      <c r="Y593" s="83"/>
      <c r="Z593" s="82">
        <f>IF(O593="D",Y593*Fee!$C$38,Y593*Fee!$D$38)</f>
        <v>0</v>
      </c>
      <c r="AA593" s="84">
        <f>Y593+Z593</f>
        <v>0</v>
      </c>
    </row>
    <row r="594" spans="1:27" ht="13.8">
      <c r="A594" s="237"/>
      <c r="B594" s="71"/>
      <c r="C594" s="234"/>
      <c r="D594" s="235"/>
      <c r="E594" s="66"/>
      <c r="F594" s="71"/>
      <c r="G594" s="107"/>
      <c r="H594" s="107"/>
      <c r="I594" s="107"/>
      <c r="J594" s="107"/>
      <c r="K594" s="107"/>
      <c r="L594" s="107"/>
      <c r="M594" s="107"/>
      <c r="N594" s="107"/>
      <c r="O594" s="71"/>
      <c r="P594" s="107"/>
      <c r="Q594" s="108"/>
      <c r="R594" s="319"/>
      <c r="S594" s="329"/>
      <c r="T594" s="82"/>
      <c r="U594" s="82"/>
      <c r="V594" s="82"/>
      <c r="W594" s="82"/>
      <c r="X594" s="82"/>
      <c r="Y594" s="82"/>
      <c r="Z594" s="82"/>
      <c r="AA594" s="84"/>
    </row>
    <row r="595" spans="1:27" ht="41.4">
      <c r="A595" s="195"/>
      <c r="B595" s="71"/>
      <c r="C595" s="234" t="s">
        <v>197</v>
      </c>
      <c r="D595" s="235"/>
      <c r="E595" s="66"/>
      <c r="F595" s="71"/>
      <c r="G595" s="107"/>
      <c r="H595" s="107"/>
      <c r="I595" s="107"/>
      <c r="J595" s="107"/>
      <c r="K595" s="107"/>
      <c r="L595" s="107"/>
      <c r="M595" s="107"/>
      <c r="N595" s="107"/>
      <c r="O595" s="71"/>
      <c r="P595" s="107"/>
      <c r="Q595" s="108"/>
      <c r="R595" s="319"/>
      <c r="S595" s="329"/>
      <c r="T595" s="82"/>
      <c r="U595" s="82"/>
      <c r="V595" s="82"/>
      <c r="W595" s="82"/>
      <c r="X595" s="82"/>
      <c r="Y595" s="82"/>
      <c r="Z595" s="82"/>
      <c r="AA595" s="84"/>
    </row>
    <row r="596" spans="1:27" ht="13.8">
      <c r="A596" s="237"/>
      <c r="B596" s="71">
        <f>B593+1</f>
        <v>42</v>
      </c>
      <c r="C596" s="234" t="s">
        <v>195</v>
      </c>
      <c r="D596" s="235" t="s">
        <v>56</v>
      </c>
      <c r="E596" s="66" t="str">
        <f t="shared" ref="E596" si="268">IF(ISBLANK(O596),"Enter D or S in column O",(ROUNDUP(SUM(G596:N596,P596:Q596),3)))</f>
        <v>Enter D or S in column O</v>
      </c>
      <c r="F596" s="75"/>
      <c r="G596" s="76"/>
      <c r="H596" s="76"/>
      <c r="I596" s="77"/>
      <c r="J596" s="77"/>
      <c r="K596" s="77"/>
      <c r="L596" s="77"/>
      <c r="M596" s="77"/>
      <c r="N596" s="77"/>
      <c r="O596" s="78"/>
      <c r="P596" s="79">
        <f>IF(O596="D",((SUM(G596:N596)*Fee!$C$38)),0)</f>
        <v>0</v>
      </c>
      <c r="Q596" s="80">
        <f>IF(O596="S",((SUM(G596:N596)*Fee!$D$38)),0)</f>
        <v>0</v>
      </c>
      <c r="R596" s="319"/>
      <c r="S596" s="81"/>
      <c r="T596" s="82">
        <f>IF(O596="D",S596*Fee!$C$38,S596*Fee!$D$38)</f>
        <v>0</v>
      </c>
      <c r="U596" s="82">
        <f>S596+T596</f>
        <v>0</v>
      </c>
      <c r="V596" s="83"/>
      <c r="W596" s="82">
        <f>IF(O596="D",V596*Fee!$C$38,V596*Fee!$D$38)</f>
        <v>0</v>
      </c>
      <c r="X596" s="82">
        <f>V596+W596</f>
        <v>0</v>
      </c>
      <c r="Y596" s="83"/>
      <c r="Z596" s="82">
        <f>IF(O596="D",Y596*Fee!$C$38,Y596*Fee!$D$38)</f>
        <v>0</v>
      </c>
      <c r="AA596" s="84">
        <f>Y596+Z596</f>
        <v>0</v>
      </c>
    </row>
    <row r="597" spans="1:27" ht="13.8">
      <c r="A597" s="237"/>
      <c r="B597" s="71"/>
      <c r="C597" s="234"/>
      <c r="D597" s="235"/>
      <c r="E597" s="66"/>
      <c r="F597" s="71"/>
      <c r="G597" s="107"/>
      <c r="H597" s="107"/>
      <c r="I597" s="107"/>
      <c r="J597" s="107"/>
      <c r="K597" s="107"/>
      <c r="L597" s="107"/>
      <c r="M597" s="107"/>
      <c r="N597" s="107"/>
      <c r="O597" s="71"/>
      <c r="P597" s="107"/>
      <c r="Q597" s="108"/>
      <c r="R597" s="319"/>
      <c r="S597" s="329"/>
      <c r="T597" s="82"/>
      <c r="U597" s="82"/>
      <c r="V597" s="82"/>
      <c r="W597" s="82"/>
      <c r="X597" s="82"/>
      <c r="Y597" s="82"/>
      <c r="Z597" s="82"/>
      <c r="AA597" s="84"/>
    </row>
    <row r="598" spans="1:27" ht="41.4">
      <c r="A598" s="195"/>
      <c r="B598" s="71"/>
      <c r="C598" s="234" t="s">
        <v>198</v>
      </c>
      <c r="D598" s="235"/>
      <c r="E598" s="66"/>
      <c r="F598" s="71"/>
      <c r="G598" s="107"/>
      <c r="H598" s="107"/>
      <c r="I598" s="107"/>
      <c r="J598" s="107"/>
      <c r="K598" s="107"/>
      <c r="L598" s="107"/>
      <c r="M598" s="107"/>
      <c r="N598" s="107"/>
      <c r="O598" s="71"/>
      <c r="P598" s="107"/>
      <c r="Q598" s="108"/>
      <c r="R598" s="319"/>
      <c r="S598" s="329"/>
      <c r="T598" s="82"/>
      <c r="U598" s="82"/>
      <c r="V598" s="82"/>
      <c r="W598" s="82"/>
      <c r="X598" s="82"/>
      <c r="Y598" s="82"/>
      <c r="Z598" s="82"/>
      <c r="AA598" s="84"/>
    </row>
    <row r="599" spans="1:27" ht="27.6">
      <c r="A599" s="237"/>
      <c r="B599" s="71">
        <f>B596+1</f>
        <v>43</v>
      </c>
      <c r="C599" s="234" t="s">
        <v>199</v>
      </c>
      <c r="D599" s="235" t="s">
        <v>56</v>
      </c>
      <c r="E599" s="66" t="str">
        <f t="shared" ref="E599:E602" si="269">IF(ISBLANK(O599),"Enter D or S in column O",(ROUNDUP(SUM(G599:N599,P599:Q599),3)))</f>
        <v>Enter D or S in column O</v>
      </c>
      <c r="F599" s="75"/>
      <c r="G599" s="76"/>
      <c r="H599" s="76"/>
      <c r="I599" s="77"/>
      <c r="J599" s="77"/>
      <c r="K599" s="77"/>
      <c r="L599" s="77"/>
      <c r="M599" s="77"/>
      <c r="N599" s="77"/>
      <c r="O599" s="78"/>
      <c r="P599" s="79">
        <f>IF(O599="D",((SUM(G599:N599)*Fee!$C$38)),0)</f>
        <v>0</v>
      </c>
      <c r="Q599" s="80">
        <f>IF(O599="S",((SUM(G599:N599)*Fee!$D$38)),0)</f>
        <v>0</v>
      </c>
      <c r="R599" s="319"/>
      <c r="S599" s="81"/>
      <c r="T599" s="82">
        <f>IF(O599="D",S599*Fee!$C$38,S599*Fee!$D$38)</f>
        <v>0</v>
      </c>
      <c r="U599" s="82">
        <f>S599+T599</f>
        <v>0</v>
      </c>
      <c r="V599" s="83"/>
      <c r="W599" s="82">
        <f>IF(O599="D",V599*Fee!$C$38,V599*Fee!$D$38)</f>
        <v>0</v>
      </c>
      <c r="X599" s="82">
        <f>V599+W599</f>
        <v>0</v>
      </c>
      <c r="Y599" s="83"/>
      <c r="Z599" s="82">
        <f>IF(O599="D",Y599*Fee!$C$38,Y599*Fee!$D$38)</f>
        <v>0</v>
      </c>
      <c r="AA599" s="84">
        <f>Y599+Z599</f>
        <v>0</v>
      </c>
    </row>
    <row r="600" spans="1:27" ht="13.8">
      <c r="A600" s="237"/>
      <c r="B600" s="68">
        <f>B599+1</f>
        <v>44</v>
      </c>
      <c r="C600" s="234" t="s">
        <v>200</v>
      </c>
      <c r="D600" s="235" t="s">
        <v>56</v>
      </c>
      <c r="E600" s="66" t="str">
        <f t="shared" si="269"/>
        <v>Enter D or S in column O</v>
      </c>
      <c r="F600" s="75"/>
      <c r="G600" s="76"/>
      <c r="H600" s="76"/>
      <c r="I600" s="77"/>
      <c r="J600" s="77"/>
      <c r="K600" s="77"/>
      <c r="L600" s="77"/>
      <c r="M600" s="77"/>
      <c r="N600" s="77"/>
      <c r="O600" s="78"/>
      <c r="P600" s="79">
        <f>IF(O600="D",((SUM(G600:N600)*Fee!$C$38)),0)</f>
        <v>0</v>
      </c>
      <c r="Q600" s="80">
        <f>IF(O600="S",((SUM(G600:N600)*Fee!$D$38)),0)</f>
        <v>0</v>
      </c>
      <c r="R600" s="319"/>
      <c r="S600" s="81"/>
      <c r="T600" s="82">
        <f>IF(O600="D",S600*Fee!$C$38,S600*Fee!$D$38)</f>
        <v>0</v>
      </c>
      <c r="U600" s="82">
        <f>S600+T600</f>
        <v>0</v>
      </c>
      <c r="V600" s="83"/>
      <c r="W600" s="82">
        <f>IF(O600="D",V600*Fee!$C$38,V600*Fee!$D$38)</f>
        <v>0</v>
      </c>
      <c r="X600" s="82">
        <f>V600+W600</f>
        <v>0</v>
      </c>
      <c r="Y600" s="83"/>
      <c r="Z600" s="82">
        <f>IF(O600="D",Y600*Fee!$C$38,Y600*Fee!$D$38)</f>
        <v>0</v>
      </c>
      <c r="AA600" s="84">
        <f>Y600+Z600</f>
        <v>0</v>
      </c>
    </row>
    <row r="601" spans="1:27" ht="27.6">
      <c r="A601" s="237"/>
      <c r="B601" s="68">
        <f>B600+1</f>
        <v>45</v>
      </c>
      <c r="C601" s="234" t="s">
        <v>201</v>
      </c>
      <c r="D601" s="235" t="s">
        <v>56</v>
      </c>
      <c r="E601" s="66" t="str">
        <f t="shared" si="269"/>
        <v>Enter D or S in column O</v>
      </c>
      <c r="F601" s="75"/>
      <c r="G601" s="76"/>
      <c r="H601" s="76"/>
      <c r="I601" s="77"/>
      <c r="J601" s="77"/>
      <c r="K601" s="77"/>
      <c r="L601" s="77"/>
      <c r="M601" s="77"/>
      <c r="N601" s="77"/>
      <c r="O601" s="78"/>
      <c r="P601" s="79">
        <f>IF(O601="D",((SUM(G601:N601)*Fee!$C$38)),0)</f>
        <v>0</v>
      </c>
      <c r="Q601" s="80">
        <f>IF(O601="S",((SUM(G601:N601)*Fee!$D$38)),0)</f>
        <v>0</v>
      </c>
      <c r="R601" s="319"/>
      <c r="S601" s="81"/>
      <c r="T601" s="82">
        <f>IF(O601="D",S601*Fee!$C$38,S601*Fee!$D$38)</f>
        <v>0</v>
      </c>
      <c r="U601" s="82">
        <f>S601+T601</f>
        <v>0</v>
      </c>
      <c r="V601" s="83"/>
      <c r="W601" s="82">
        <f>IF(O601="D",V601*Fee!$C$38,V601*Fee!$D$38)</f>
        <v>0</v>
      </c>
      <c r="X601" s="82">
        <f>V601+W601</f>
        <v>0</v>
      </c>
      <c r="Y601" s="83"/>
      <c r="Z601" s="82">
        <f>IF(O601="D",Y601*Fee!$C$38,Y601*Fee!$D$38)</f>
        <v>0</v>
      </c>
      <c r="AA601" s="84">
        <f>Y601+Z601</f>
        <v>0</v>
      </c>
    </row>
    <row r="602" spans="1:27" ht="13.8">
      <c r="A602" s="237"/>
      <c r="B602" s="68">
        <f>B601+1</f>
        <v>46</v>
      </c>
      <c r="C602" s="234" t="s">
        <v>202</v>
      </c>
      <c r="D602" s="235" t="s">
        <v>56</v>
      </c>
      <c r="E602" s="66" t="str">
        <f t="shared" si="269"/>
        <v>Enter D or S in column O</v>
      </c>
      <c r="F602" s="75"/>
      <c r="G602" s="76"/>
      <c r="H602" s="76"/>
      <c r="I602" s="77"/>
      <c r="J602" s="77"/>
      <c r="K602" s="77"/>
      <c r="L602" s="77"/>
      <c r="M602" s="77"/>
      <c r="N602" s="77"/>
      <c r="O602" s="78"/>
      <c r="P602" s="79">
        <f>IF(O602="D",((SUM(G602:N602)*Fee!$C$38)),0)</f>
        <v>0</v>
      </c>
      <c r="Q602" s="80">
        <f>IF(O602="S",((SUM(G602:N602)*Fee!$D$38)),0)</f>
        <v>0</v>
      </c>
      <c r="R602" s="319"/>
      <c r="S602" s="81"/>
      <c r="T602" s="82">
        <f>IF(O602="D",S602*Fee!$C$38,S602*Fee!$D$38)</f>
        <v>0</v>
      </c>
      <c r="U602" s="82">
        <f>S602+T602</f>
        <v>0</v>
      </c>
      <c r="V602" s="83"/>
      <c r="W602" s="82">
        <f>IF(O602="D",V602*Fee!$C$38,V602*Fee!$D$38)</f>
        <v>0</v>
      </c>
      <c r="X602" s="82">
        <f>V602+W602</f>
        <v>0</v>
      </c>
      <c r="Y602" s="83"/>
      <c r="Z602" s="82">
        <f>IF(O602="D",Y602*Fee!$C$38,Y602*Fee!$D$38)</f>
        <v>0</v>
      </c>
      <c r="AA602" s="84">
        <f>Y602+Z602</f>
        <v>0</v>
      </c>
    </row>
    <row r="603" spans="1:27" ht="13.8">
      <c r="A603" s="237"/>
      <c r="B603" s="71"/>
      <c r="C603" s="234"/>
      <c r="D603" s="235"/>
      <c r="E603" s="66"/>
      <c r="F603" s="71"/>
      <c r="G603" s="107"/>
      <c r="H603" s="107"/>
      <c r="I603" s="107"/>
      <c r="J603" s="107"/>
      <c r="K603" s="107"/>
      <c r="L603" s="107"/>
      <c r="M603" s="107"/>
      <c r="N603" s="107"/>
      <c r="O603" s="71"/>
      <c r="P603" s="107"/>
      <c r="Q603" s="108"/>
      <c r="R603" s="319"/>
      <c r="S603" s="329"/>
      <c r="T603" s="82"/>
      <c r="U603" s="82"/>
      <c r="V603" s="82"/>
      <c r="W603" s="82"/>
      <c r="X603" s="82"/>
      <c r="Y603" s="82"/>
      <c r="Z603" s="82"/>
      <c r="AA603" s="84"/>
    </row>
    <row r="604" spans="1:27" ht="41.4">
      <c r="A604" s="195"/>
      <c r="B604" s="71"/>
      <c r="C604" s="234" t="s">
        <v>203</v>
      </c>
      <c r="D604" s="235"/>
      <c r="E604" s="66"/>
      <c r="F604" s="71"/>
      <c r="G604" s="107"/>
      <c r="H604" s="107"/>
      <c r="I604" s="107"/>
      <c r="J604" s="107"/>
      <c r="K604" s="107"/>
      <c r="L604" s="107"/>
      <c r="M604" s="107"/>
      <c r="N604" s="107"/>
      <c r="O604" s="71"/>
      <c r="P604" s="107"/>
      <c r="Q604" s="108"/>
      <c r="R604" s="319"/>
      <c r="S604" s="329"/>
      <c r="T604" s="82"/>
      <c r="U604" s="82"/>
      <c r="V604" s="82"/>
      <c r="W604" s="82"/>
      <c r="X604" s="82"/>
      <c r="Y604" s="82"/>
      <c r="Z604" s="82"/>
      <c r="AA604" s="84"/>
    </row>
    <row r="605" spans="1:27" ht="27.6">
      <c r="A605" s="237"/>
      <c r="B605" s="71">
        <f>B602+1</f>
        <v>47</v>
      </c>
      <c r="C605" s="234" t="s">
        <v>199</v>
      </c>
      <c r="D605" s="235" t="s">
        <v>56</v>
      </c>
      <c r="E605" s="66" t="str">
        <f t="shared" ref="E605:E608" si="270">IF(ISBLANK(O605),"Enter D or S in column O",(ROUNDUP(SUM(G605:N605,P605:Q605),3)))</f>
        <v>Enter D or S in column O</v>
      </c>
      <c r="F605" s="75"/>
      <c r="G605" s="76"/>
      <c r="H605" s="76"/>
      <c r="I605" s="77"/>
      <c r="J605" s="77"/>
      <c r="K605" s="77"/>
      <c r="L605" s="77"/>
      <c r="M605" s="77"/>
      <c r="N605" s="77"/>
      <c r="O605" s="78"/>
      <c r="P605" s="79">
        <f>IF(O605="D",((SUM(G605:N605)*Fee!$C$38)),0)</f>
        <v>0</v>
      </c>
      <c r="Q605" s="80">
        <f>IF(O605="S",((SUM(G605:N605)*Fee!$D$38)),0)</f>
        <v>0</v>
      </c>
      <c r="R605" s="319"/>
      <c r="S605" s="81"/>
      <c r="T605" s="82">
        <f>IF(O605="D",S605*Fee!$C$38,S605*Fee!$D$38)</f>
        <v>0</v>
      </c>
      <c r="U605" s="82">
        <f>S605+T605</f>
        <v>0</v>
      </c>
      <c r="V605" s="83"/>
      <c r="W605" s="82">
        <f>IF(O605="D",V605*Fee!$C$38,V605*Fee!$D$38)</f>
        <v>0</v>
      </c>
      <c r="X605" s="82">
        <f>V605+W605</f>
        <v>0</v>
      </c>
      <c r="Y605" s="83"/>
      <c r="Z605" s="82">
        <f>IF(O605="D",Y605*Fee!$C$38,Y605*Fee!$D$38)</f>
        <v>0</v>
      </c>
      <c r="AA605" s="84">
        <f>Y605+Z605</f>
        <v>0</v>
      </c>
    </row>
    <row r="606" spans="1:27" ht="13.8">
      <c r="A606" s="237"/>
      <c r="B606" s="68">
        <f t="shared" ref="B606:B608" si="271">B605+1</f>
        <v>48</v>
      </c>
      <c r="C606" s="234" t="s">
        <v>200</v>
      </c>
      <c r="D606" s="235" t="s">
        <v>56</v>
      </c>
      <c r="E606" s="66" t="str">
        <f t="shared" si="270"/>
        <v>Enter D or S in column O</v>
      </c>
      <c r="F606" s="75"/>
      <c r="G606" s="76"/>
      <c r="H606" s="76"/>
      <c r="I606" s="77"/>
      <c r="J606" s="77"/>
      <c r="K606" s="77"/>
      <c r="L606" s="77"/>
      <c r="M606" s="77"/>
      <c r="N606" s="77"/>
      <c r="O606" s="78"/>
      <c r="P606" s="79">
        <f>IF(O606="D",((SUM(G606:N606)*Fee!$C$38)),0)</f>
        <v>0</v>
      </c>
      <c r="Q606" s="80">
        <f>IF(O606="S",((SUM(G606:N606)*Fee!$D$38)),0)</f>
        <v>0</v>
      </c>
      <c r="R606" s="319"/>
      <c r="S606" s="81"/>
      <c r="T606" s="82">
        <f>IF(O606="D",S606*Fee!$C$38,S606*Fee!$D$38)</f>
        <v>0</v>
      </c>
      <c r="U606" s="82">
        <f>S606+T606</f>
        <v>0</v>
      </c>
      <c r="V606" s="83"/>
      <c r="W606" s="82">
        <f>IF(O606="D",V606*Fee!$C$38,V606*Fee!$D$38)</f>
        <v>0</v>
      </c>
      <c r="X606" s="82">
        <f>V606+W606</f>
        <v>0</v>
      </c>
      <c r="Y606" s="83"/>
      <c r="Z606" s="82">
        <f>IF(O606="D",Y606*Fee!$C$38,Y606*Fee!$D$38)</f>
        <v>0</v>
      </c>
      <c r="AA606" s="84">
        <f>Y606+Z606</f>
        <v>0</v>
      </c>
    </row>
    <row r="607" spans="1:27" ht="27.6">
      <c r="A607" s="237"/>
      <c r="B607" s="68">
        <f t="shared" si="271"/>
        <v>49</v>
      </c>
      <c r="C607" s="234" t="s">
        <v>201</v>
      </c>
      <c r="D607" s="235" t="s">
        <v>56</v>
      </c>
      <c r="E607" s="66" t="str">
        <f t="shared" si="270"/>
        <v>Enter D or S in column O</v>
      </c>
      <c r="F607" s="75"/>
      <c r="G607" s="76"/>
      <c r="H607" s="76"/>
      <c r="I607" s="77"/>
      <c r="J607" s="77"/>
      <c r="K607" s="77"/>
      <c r="L607" s="77"/>
      <c r="M607" s="77"/>
      <c r="N607" s="77"/>
      <c r="O607" s="78"/>
      <c r="P607" s="79">
        <f>IF(O607="D",((SUM(G607:N607)*Fee!$C$38)),0)</f>
        <v>0</v>
      </c>
      <c r="Q607" s="80">
        <f>IF(O607="S",((SUM(G607:N607)*Fee!$D$38)),0)</f>
        <v>0</v>
      </c>
      <c r="R607" s="319"/>
      <c r="S607" s="81"/>
      <c r="T607" s="82">
        <f>IF(O607="D",S607*Fee!$C$38,S607*Fee!$D$38)</f>
        <v>0</v>
      </c>
      <c r="U607" s="82">
        <f>S607+T607</f>
        <v>0</v>
      </c>
      <c r="V607" s="83"/>
      <c r="W607" s="82">
        <f>IF(O607="D",V607*Fee!$C$38,V607*Fee!$D$38)</f>
        <v>0</v>
      </c>
      <c r="X607" s="82">
        <f>V607+W607</f>
        <v>0</v>
      </c>
      <c r="Y607" s="83"/>
      <c r="Z607" s="82">
        <f>IF(O607="D",Y607*Fee!$C$38,Y607*Fee!$D$38)</f>
        <v>0</v>
      </c>
      <c r="AA607" s="84">
        <f>Y607+Z607</f>
        <v>0</v>
      </c>
    </row>
    <row r="608" spans="1:27" ht="13.8">
      <c r="A608" s="237"/>
      <c r="B608" s="68">
        <f t="shared" si="271"/>
        <v>50</v>
      </c>
      <c r="C608" s="234" t="s">
        <v>202</v>
      </c>
      <c r="D608" s="235" t="s">
        <v>56</v>
      </c>
      <c r="E608" s="66" t="str">
        <f t="shared" si="270"/>
        <v>Enter D or S in column O</v>
      </c>
      <c r="F608" s="75"/>
      <c r="G608" s="76"/>
      <c r="H608" s="76"/>
      <c r="I608" s="77"/>
      <c r="J608" s="77"/>
      <c r="K608" s="77"/>
      <c r="L608" s="77"/>
      <c r="M608" s="77"/>
      <c r="N608" s="77"/>
      <c r="O608" s="78"/>
      <c r="P608" s="79">
        <f>IF(O608="D",((SUM(G608:N608)*Fee!$C$38)),0)</f>
        <v>0</v>
      </c>
      <c r="Q608" s="80">
        <f>IF(O608="S",((SUM(G608:N608)*Fee!$D$38)),0)</f>
        <v>0</v>
      </c>
      <c r="R608" s="319"/>
      <c r="S608" s="81"/>
      <c r="T608" s="82">
        <f>IF(O608="D",S608*Fee!$C$38,S608*Fee!$D$38)</f>
        <v>0</v>
      </c>
      <c r="U608" s="82">
        <f>S608+T608</f>
        <v>0</v>
      </c>
      <c r="V608" s="83"/>
      <c r="W608" s="82">
        <f>IF(O608="D",V608*Fee!$C$38,V608*Fee!$D$38)</f>
        <v>0</v>
      </c>
      <c r="X608" s="82">
        <f>V608+W608</f>
        <v>0</v>
      </c>
      <c r="Y608" s="83"/>
      <c r="Z608" s="82">
        <f>IF(O608="D",Y608*Fee!$C$38,Y608*Fee!$D$38)</f>
        <v>0</v>
      </c>
      <c r="AA608" s="84">
        <f>Y608+Z608</f>
        <v>0</v>
      </c>
    </row>
    <row r="609" spans="1:27" ht="13.8">
      <c r="A609" s="237"/>
      <c r="B609" s="71"/>
      <c r="C609" s="234"/>
      <c r="D609" s="235"/>
      <c r="E609" s="66"/>
      <c r="F609" s="71"/>
      <c r="G609" s="107"/>
      <c r="H609" s="107"/>
      <c r="I609" s="107"/>
      <c r="J609" s="107"/>
      <c r="K609" s="107"/>
      <c r="L609" s="107"/>
      <c r="M609" s="107"/>
      <c r="N609" s="107"/>
      <c r="O609" s="71"/>
      <c r="P609" s="107"/>
      <c r="Q609" s="108"/>
      <c r="R609" s="319"/>
      <c r="S609" s="329"/>
      <c r="T609" s="82"/>
      <c r="U609" s="82"/>
      <c r="V609" s="82"/>
      <c r="W609" s="82"/>
      <c r="X609" s="82"/>
      <c r="Y609" s="82"/>
      <c r="Z609" s="82"/>
      <c r="AA609" s="84"/>
    </row>
    <row r="610" spans="1:27" ht="41.4">
      <c r="A610" s="195"/>
      <c r="B610" s="71"/>
      <c r="C610" s="234" t="s">
        <v>204</v>
      </c>
      <c r="D610" s="235"/>
      <c r="E610" s="66"/>
      <c r="F610" s="71"/>
      <c r="G610" s="107"/>
      <c r="H610" s="107"/>
      <c r="I610" s="107"/>
      <c r="J610" s="107"/>
      <c r="K610" s="107"/>
      <c r="L610" s="107"/>
      <c r="M610" s="107"/>
      <c r="N610" s="107"/>
      <c r="O610" s="71"/>
      <c r="P610" s="107"/>
      <c r="Q610" s="108"/>
      <c r="R610" s="319"/>
      <c r="S610" s="329"/>
      <c r="T610" s="82"/>
      <c r="U610" s="82"/>
      <c r="V610" s="82"/>
      <c r="W610" s="82"/>
      <c r="X610" s="82"/>
      <c r="Y610" s="82"/>
      <c r="Z610" s="82"/>
      <c r="AA610" s="84"/>
    </row>
    <row r="611" spans="1:27" ht="27.6">
      <c r="A611" s="237"/>
      <c r="B611" s="71">
        <f>B608+1</f>
        <v>51</v>
      </c>
      <c r="C611" s="234" t="s">
        <v>199</v>
      </c>
      <c r="D611" s="235" t="s">
        <v>56</v>
      </c>
      <c r="E611" s="66" t="str">
        <f t="shared" ref="E611:E614" si="272">IF(ISBLANK(O611),"Enter D or S in column O",(ROUNDUP(SUM(G611:N611,P611:Q611),3)))</f>
        <v>Enter D or S in column O</v>
      </c>
      <c r="F611" s="75"/>
      <c r="G611" s="76"/>
      <c r="H611" s="76"/>
      <c r="I611" s="77"/>
      <c r="J611" s="77"/>
      <c r="K611" s="77"/>
      <c r="L611" s="77"/>
      <c r="M611" s="77"/>
      <c r="N611" s="77"/>
      <c r="O611" s="78"/>
      <c r="P611" s="79">
        <f>IF(O611="D",((SUM(G611:N611)*Fee!$C$38)),0)</f>
        <v>0</v>
      </c>
      <c r="Q611" s="80">
        <f>IF(O611="S",((SUM(G611:N611)*Fee!$D$38)),0)</f>
        <v>0</v>
      </c>
      <c r="R611" s="319"/>
      <c r="S611" s="81"/>
      <c r="T611" s="82">
        <f>IF(O611="D",S611*Fee!$C$38,S611*Fee!$D$38)</f>
        <v>0</v>
      </c>
      <c r="U611" s="82">
        <f>S611+T611</f>
        <v>0</v>
      </c>
      <c r="V611" s="83"/>
      <c r="W611" s="82">
        <f>IF(O611="D",V611*Fee!$C$38,V611*Fee!$D$38)</f>
        <v>0</v>
      </c>
      <c r="X611" s="82">
        <f>V611+W611</f>
        <v>0</v>
      </c>
      <c r="Y611" s="83"/>
      <c r="Z611" s="82">
        <f>IF(O611="D",Y611*Fee!$C$38,Y611*Fee!$D$38)</f>
        <v>0</v>
      </c>
      <c r="AA611" s="84">
        <f>Y611+Z611</f>
        <v>0</v>
      </c>
    </row>
    <row r="612" spans="1:27" ht="13.8">
      <c r="A612" s="237"/>
      <c r="B612" s="68">
        <f t="shared" ref="B612:B614" si="273">B611+1</f>
        <v>52</v>
      </c>
      <c r="C612" s="234" t="s">
        <v>200</v>
      </c>
      <c r="D612" s="235" t="s">
        <v>56</v>
      </c>
      <c r="E612" s="66" t="str">
        <f t="shared" si="272"/>
        <v>Enter D or S in column O</v>
      </c>
      <c r="F612" s="75"/>
      <c r="G612" s="76"/>
      <c r="H612" s="76"/>
      <c r="I612" s="77"/>
      <c r="J612" s="77"/>
      <c r="K612" s="77"/>
      <c r="L612" s="77"/>
      <c r="M612" s="77"/>
      <c r="N612" s="77"/>
      <c r="O612" s="78"/>
      <c r="P612" s="79">
        <f>IF(O612="D",((SUM(G612:N612)*Fee!$C$38)),0)</f>
        <v>0</v>
      </c>
      <c r="Q612" s="80">
        <f>IF(O612="S",((SUM(G612:N612)*Fee!$D$38)),0)</f>
        <v>0</v>
      </c>
      <c r="R612" s="319"/>
      <c r="S612" s="81"/>
      <c r="T612" s="82">
        <f>IF(O612="D",S612*Fee!$C$38,S612*Fee!$D$38)</f>
        <v>0</v>
      </c>
      <c r="U612" s="82">
        <f>S612+T612</f>
        <v>0</v>
      </c>
      <c r="V612" s="83"/>
      <c r="W612" s="82">
        <f>IF(O612="D",V612*Fee!$C$38,V612*Fee!$D$38)</f>
        <v>0</v>
      </c>
      <c r="X612" s="82">
        <f>V612+W612</f>
        <v>0</v>
      </c>
      <c r="Y612" s="83"/>
      <c r="Z612" s="82">
        <f>IF(O612="D",Y612*Fee!$C$38,Y612*Fee!$D$38)</f>
        <v>0</v>
      </c>
      <c r="AA612" s="84">
        <f>Y612+Z612</f>
        <v>0</v>
      </c>
    </row>
    <row r="613" spans="1:27" ht="27.6">
      <c r="A613" s="237"/>
      <c r="B613" s="68">
        <f t="shared" si="273"/>
        <v>53</v>
      </c>
      <c r="C613" s="234" t="s">
        <v>201</v>
      </c>
      <c r="D613" s="235" t="s">
        <v>56</v>
      </c>
      <c r="E613" s="66" t="str">
        <f t="shared" si="272"/>
        <v>Enter D or S in column O</v>
      </c>
      <c r="F613" s="75"/>
      <c r="G613" s="76"/>
      <c r="H613" s="76"/>
      <c r="I613" s="77"/>
      <c r="J613" s="77"/>
      <c r="K613" s="77"/>
      <c r="L613" s="77"/>
      <c r="M613" s="77"/>
      <c r="N613" s="77"/>
      <c r="O613" s="78"/>
      <c r="P613" s="79">
        <f>IF(O613="D",((SUM(G613:N613)*Fee!$C$38)),0)</f>
        <v>0</v>
      </c>
      <c r="Q613" s="80">
        <f>IF(O613="S",((SUM(G613:N613)*Fee!$D$38)),0)</f>
        <v>0</v>
      </c>
      <c r="R613" s="319"/>
      <c r="S613" s="81"/>
      <c r="T613" s="82">
        <f>IF(O613="D",S613*Fee!$C$38,S613*Fee!$D$38)</f>
        <v>0</v>
      </c>
      <c r="U613" s="82">
        <f>S613+T613</f>
        <v>0</v>
      </c>
      <c r="V613" s="83"/>
      <c r="W613" s="82">
        <f>IF(O613="D",V613*Fee!$C$38,V613*Fee!$D$38)</f>
        <v>0</v>
      </c>
      <c r="X613" s="82">
        <f>V613+W613</f>
        <v>0</v>
      </c>
      <c r="Y613" s="83"/>
      <c r="Z613" s="82">
        <f>IF(O613="D",Y613*Fee!$C$38,Y613*Fee!$D$38)</f>
        <v>0</v>
      </c>
      <c r="AA613" s="84">
        <f>Y613+Z613</f>
        <v>0</v>
      </c>
    </row>
    <row r="614" spans="1:27" ht="13.8">
      <c r="A614" s="237"/>
      <c r="B614" s="68">
        <f t="shared" si="273"/>
        <v>54</v>
      </c>
      <c r="C614" s="234" t="s">
        <v>202</v>
      </c>
      <c r="D614" s="235" t="s">
        <v>56</v>
      </c>
      <c r="E614" s="66" t="str">
        <f t="shared" si="272"/>
        <v>Enter D or S in column O</v>
      </c>
      <c r="F614" s="75"/>
      <c r="G614" s="76"/>
      <c r="H614" s="76"/>
      <c r="I614" s="77"/>
      <c r="J614" s="77"/>
      <c r="K614" s="77"/>
      <c r="L614" s="77"/>
      <c r="M614" s="77"/>
      <c r="N614" s="77"/>
      <c r="O614" s="78"/>
      <c r="P614" s="79">
        <f>IF(O614="D",((SUM(G614:N614)*Fee!$C$38)),0)</f>
        <v>0</v>
      </c>
      <c r="Q614" s="80">
        <f>IF(O614="S",((SUM(G614:N614)*Fee!$D$38)),0)</f>
        <v>0</v>
      </c>
      <c r="R614" s="319"/>
      <c r="S614" s="81"/>
      <c r="T614" s="82">
        <f>IF(O614="D",S614*Fee!$C$38,S614*Fee!$D$38)</f>
        <v>0</v>
      </c>
      <c r="U614" s="82">
        <f>S614+T614</f>
        <v>0</v>
      </c>
      <c r="V614" s="83"/>
      <c r="W614" s="82">
        <f>IF(O614="D",V614*Fee!$C$38,V614*Fee!$D$38)</f>
        <v>0</v>
      </c>
      <c r="X614" s="82">
        <f>V614+W614</f>
        <v>0</v>
      </c>
      <c r="Y614" s="83"/>
      <c r="Z614" s="82">
        <f>IF(O614="D",Y614*Fee!$C$38,Y614*Fee!$D$38)</f>
        <v>0</v>
      </c>
      <c r="AA614" s="84">
        <f>Y614+Z614</f>
        <v>0</v>
      </c>
    </row>
    <row r="615" spans="1:27" ht="13.8">
      <c r="A615" s="237"/>
      <c r="B615" s="71"/>
      <c r="C615" s="234"/>
      <c r="D615" s="235"/>
      <c r="E615" s="66"/>
      <c r="F615" s="71"/>
      <c r="G615" s="107"/>
      <c r="H615" s="107"/>
      <c r="I615" s="107"/>
      <c r="J615" s="107"/>
      <c r="K615" s="107"/>
      <c r="L615" s="107"/>
      <c r="M615" s="107"/>
      <c r="N615" s="107"/>
      <c r="O615" s="71"/>
      <c r="P615" s="107"/>
      <c r="Q615" s="108"/>
      <c r="R615" s="319"/>
      <c r="S615" s="329"/>
      <c r="T615" s="82"/>
      <c r="U615" s="82"/>
      <c r="V615" s="82"/>
      <c r="W615" s="82"/>
      <c r="X615" s="82"/>
      <c r="Y615" s="82"/>
      <c r="Z615" s="82"/>
      <c r="AA615" s="84"/>
    </row>
    <row r="616" spans="1:27" ht="41.4">
      <c r="A616" s="195"/>
      <c r="B616" s="71"/>
      <c r="C616" s="239" t="s">
        <v>205</v>
      </c>
      <c r="D616" s="235"/>
      <c r="E616" s="66"/>
      <c r="F616" s="71"/>
      <c r="G616" s="107"/>
      <c r="H616" s="107"/>
      <c r="I616" s="107"/>
      <c r="J616" s="107"/>
      <c r="K616" s="107"/>
      <c r="L616" s="107"/>
      <c r="M616" s="107"/>
      <c r="N616" s="107"/>
      <c r="O616" s="71"/>
      <c r="P616" s="107"/>
      <c r="Q616" s="108"/>
      <c r="R616" s="319"/>
      <c r="S616" s="329"/>
      <c r="T616" s="82"/>
      <c r="U616" s="82"/>
      <c r="V616" s="82"/>
      <c r="W616" s="82"/>
      <c r="X616" s="82"/>
      <c r="Y616" s="82"/>
      <c r="Z616" s="82"/>
      <c r="AA616" s="84"/>
    </row>
    <row r="617" spans="1:27" ht="27.6">
      <c r="A617" s="237"/>
      <c r="B617" s="71">
        <f>B614+1</f>
        <v>55</v>
      </c>
      <c r="C617" s="234" t="s">
        <v>199</v>
      </c>
      <c r="D617" s="235" t="s">
        <v>56</v>
      </c>
      <c r="E617" s="66" t="str">
        <f t="shared" ref="E617:E620" si="274">IF(ISBLANK(O617),"Enter D or S in column O",(ROUNDUP(SUM(G617:N617,P617:Q617),3)))</f>
        <v>Enter D or S in column O</v>
      </c>
      <c r="F617" s="75"/>
      <c r="G617" s="76"/>
      <c r="H617" s="76"/>
      <c r="I617" s="77"/>
      <c r="J617" s="77"/>
      <c r="K617" s="77"/>
      <c r="L617" s="77"/>
      <c r="M617" s="77"/>
      <c r="N617" s="77"/>
      <c r="O617" s="78"/>
      <c r="P617" s="79">
        <f>IF(O617="D",((SUM(G617:N617)*Fee!$C$38)),0)</f>
        <v>0</v>
      </c>
      <c r="Q617" s="80">
        <f>IF(O617="S",((SUM(G617:N617)*Fee!$D$38)),0)</f>
        <v>0</v>
      </c>
      <c r="R617" s="319"/>
      <c r="S617" s="81"/>
      <c r="T617" s="82">
        <f>IF(O617="D",S617*Fee!$C$38,S617*Fee!$D$38)</f>
        <v>0</v>
      </c>
      <c r="U617" s="82">
        <f>S617+T617</f>
        <v>0</v>
      </c>
      <c r="V617" s="83"/>
      <c r="W617" s="82">
        <f>IF(O617="D",V617*Fee!$C$38,V617*Fee!$D$38)</f>
        <v>0</v>
      </c>
      <c r="X617" s="82">
        <f>V617+W617</f>
        <v>0</v>
      </c>
      <c r="Y617" s="83"/>
      <c r="Z617" s="82">
        <f>IF(O617="D",Y617*Fee!$C$38,Y617*Fee!$D$38)</f>
        <v>0</v>
      </c>
      <c r="AA617" s="84">
        <f>Y617+Z617</f>
        <v>0</v>
      </c>
    </row>
    <row r="618" spans="1:27" ht="13.8">
      <c r="A618" s="237"/>
      <c r="B618" s="68">
        <f t="shared" ref="B618:B620" si="275">B617+1</f>
        <v>56</v>
      </c>
      <c r="C618" s="234" t="s">
        <v>200</v>
      </c>
      <c r="D618" s="235" t="s">
        <v>56</v>
      </c>
      <c r="E618" s="66" t="str">
        <f t="shared" si="274"/>
        <v>Enter D or S in column O</v>
      </c>
      <c r="F618" s="75"/>
      <c r="G618" s="76"/>
      <c r="H618" s="76"/>
      <c r="I618" s="77"/>
      <c r="J618" s="77"/>
      <c r="K618" s="77"/>
      <c r="L618" s="77"/>
      <c r="M618" s="77"/>
      <c r="N618" s="77"/>
      <c r="O618" s="78"/>
      <c r="P618" s="79">
        <f>IF(O618="D",((SUM(G618:N618)*Fee!$C$38)),0)</f>
        <v>0</v>
      </c>
      <c r="Q618" s="80">
        <f>IF(O618="S",((SUM(G618:N618)*Fee!$D$38)),0)</f>
        <v>0</v>
      </c>
      <c r="R618" s="319"/>
      <c r="S618" s="81"/>
      <c r="T618" s="82">
        <f>IF(O618="D",S618*Fee!$C$38,S618*Fee!$D$38)</f>
        <v>0</v>
      </c>
      <c r="U618" s="82">
        <f>S618+T618</f>
        <v>0</v>
      </c>
      <c r="V618" s="83"/>
      <c r="W618" s="82">
        <f>IF(O618="D",V618*Fee!$C$38,V618*Fee!$D$38)</f>
        <v>0</v>
      </c>
      <c r="X618" s="82">
        <f>V618+W618</f>
        <v>0</v>
      </c>
      <c r="Y618" s="83"/>
      <c r="Z618" s="82">
        <f>IF(O618="D",Y618*Fee!$C$38,Y618*Fee!$D$38)</f>
        <v>0</v>
      </c>
      <c r="AA618" s="84">
        <f>Y618+Z618</f>
        <v>0</v>
      </c>
    </row>
    <row r="619" spans="1:27" ht="27.6">
      <c r="A619" s="237"/>
      <c r="B619" s="68">
        <f t="shared" si="275"/>
        <v>57</v>
      </c>
      <c r="C619" s="234" t="s">
        <v>201</v>
      </c>
      <c r="D619" s="235" t="s">
        <v>56</v>
      </c>
      <c r="E619" s="66" t="str">
        <f t="shared" si="274"/>
        <v>Enter D or S in column O</v>
      </c>
      <c r="F619" s="75"/>
      <c r="G619" s="76"/>
      <c r="H619" s="76"/>
      <c r="I619" s="77"/>
      <c r="J619" s="77"/>
      <c r="K619" s="77"/>
      <c r="L619" s="77"/>
      <c r="M619" s="77"/>
      <c r="N619" s="77"/>
      <c r="O619" s="78"/>
      <c r="P619" s="79">
        <f>IF(O619="D",((SUM(G619:N619)*Fee!$C$38)),0)</f>
        <v>0</v>
      </c>
      <c r="Q619" s="80">
        <f>IF(O619="S",((SUM(G619:N619)*Fee!$D$38)),0)</f>
        <v>0</v>
      </c>
      <c r="R619" s="319"/>
      <c r="S619" s="81"/>
      <c r="T619" s="82">
        <f>IF(O619="D",S619*Fee!$C$38,S619*Fee!$D$38)</f>
        <v>0</v>
      </c>
      <c r="U619" s="82">
        <f>S619+T619</f>
        <v>0</v>
      </c>
      <c r="V619" s="83"/>
      <c r="W619" s="82">
        <f>IF(O619="D",V619*Fee!$C$38,V619*Fee!$D$38)</f>
        <v>0</v>
      </c>
      <c r="X619" s="82">
        <f>V619+W619</f>
        <v>0</v>
      </c>
      <c r="Y619" s="83"/>
      <c r="Z619" s="82">
        <f>IF(O619="D",Y619*Fee!$C$38,Y619*Fee!$D$38)</f>
        <v>0</v>
      </c>
      <c r="AA619" s="84">
        <f>Y619+Z619</f>
        <v>0</v>
      </c>
    </row>
    <row r="620" spans="1:27" ht="13.8">
      <c r="A620" s="237"/>
      <c r="B620" s="68">
        <f t="shared" si="275"/>
        <v>58</v>
      </c>
      <c r="C620" s="234" t="s">
        <v>202</v>
      </c>
      <c r="D620" s="235" t="s">
        <v>56</v>
      </c>
      <c r="E620" s="66" t="str">
        <f t="shared" si="274"/>
        <v>Enter D or S in column O</v>
      </c>
      <c r="F620" s="75"/>
      <c r="G620" s="76"/>
      <c r="H620" s="76"/>
      <c r="I620" s="77"/>
      <c r="J620" s="77"/>
      <c r="K620" s="77"/>
      <c r="L620" s="77"/>
      <c r="M620" s="77"/>
      <c r="N620" s="77"/>
      <c r="O620" s="78"/>
      <c r="P620" s="79">
        <f>IF(O620="D",((SUM(G620:N620)*Fee!$C$38)),0)</f>
        <v>0</v>
      </c>
      <c r="Q620" s="80">
        <f>IF(O620="S",((SUM(G620:N620)*Fee!$D$38)),0)</f>
        <v>0</v>
      </c>
      <c r="R620" s="319"/>
      <c r="S620" s="81"/>
      <c r="T620" s="82">
        <f>IF(O620="D",S620*Fee!$C$38,S620*Fee!$D$38)</f>
        <v>0</v>
      </c>
      <c r="U620" s="82">
        <f>S620+T620</f>
        <v>0</v>
      </c>
      <c r="V620" s="83"/>
      <c r="W620" s="82">
        <f>IF(O620="D",V620*Fee!$C$38,V620*Fee!$D$38)</f>
        <v>0</v>
      </c>
      <c r="X620" s="82">
        <f>V620+W620</f>
        <v>0</v>
      </c>
      <c r="Y620" s="83"/>
      <c r="Z620" s="82">
        <f>IF(O620="D",Y620*Fee!$C$38,Y620*Fee!$D$38)</f>
        <v>0</v>
      </c>
      <c r="AA620" s="84">
        <f>Y620+Z620</f>
        <v>0</v>
      </c>
    </row>
    <row r="621" spans="1:27" ht="13.8">
      <c r="A621" s="237"/>
      <c r="B621" s="71"/>
      <c r="C621" s="234"/>
      <c r="D621" s="235"/>
      <c r="E621" s="66"/>
      <c r="F621" s="71"/>
      <c r="G621" s="107"/>
      <c r="H621" s="107"/>
      <c r="I621" s="107"/>
      <c r="J621" s="107"/>
      <c r="K621" s="107"/>
      <c r="L621" s="107"/>
      <c r="M621" s="107"/>
      <c r="N621" s="107"/>
      <c r="O621" s="71"/>
      <c r="P621" s="107"/>
      <c r="Q621" s="108"/>
      <c r="R621" s="319"/>
      <c r="S621" s="329"/>
      <c r="T621" s="82"/>
      <c r="U621" s="82"/>
      <c r="V621" s="82"/>
      <c r="W621" s="82"/>
      <c r="X621" s="82"/>
      <c r="Y621" s="82"/>
      <c r="Z621" s="82"/>
      <c r="AA621" s="84"/>
    </row>
    <row r="622" spans="1:27" ht="41.4">
      <c r="A622" s="195"/>
      <c r="B622" s="71"/>
      <c r="C622" s="234" t="s">
        <v>206</v>
      </c>
      <c r="D622" s="235"/>
      <c r="E622" s="66"/>
      <c r="F622" s="71"/>
      <c r="G622" s="107"/>
      <c r="H622" s="107"/>
      <c r="I622" s="107"/>
      <c r="J622" s="107"/>
      <c r="K622" s="107"/>
      <c r="L622" s="107"/>
      <c r="M622" s="107"/>
      <c r="N622" s="107"/>
      <c r="O622" s="71"/>
      <c r="P622" s="107"/>
      <c r="Q622" s="108"/>
      <c r="R622" s="319"/>
      <c r="S622" s="329"/>
      <c r="T622" s="82"/>
      <c r="U622" s="82"/>
      <c r="V622" s="82"/>
      <c r="W622" s="82"/>
      <c r="X622" s="82"/>
      <c r="Y622" s="82"/>
      <c r="Z622" s="82"/>
      <c r="AA622" s="84"/>
    </row>
    <row r="623" spans="1:27" ht="27.6">
      <c r="A623" s="237"/>
      <c r="B623" s="71">
        <f>B620+1</f>
        <v>59</v>
      </c>
      <c r="C623" s="234" t="s">
        <v>199</v>
      </c>
      <c r="D623" s="235" t="s">
        <v>56</v>
      </c>
      <c r="E623" s="66" t="str">
        <f t="shared" ref="E623:E626" si="276">IF(ISBLANK(O623),"Enter D or S in column O",(ROUNDUP(SUM(G623:N623,P623:Q623),3)))</f>
        <v>Enter D or S in column O</v>
      </c>
      <c r="F623" s="75"/>
      <c r="G623" s="76"/>
      <c r="H623" s="76"/>
      <c r="I623" s="77"/>
      <c r="J623" s="77"/>
      <c r="K623" s="77"/>
      <c r="L623" s="77"/>
      <c r="M623" s="77"/>
      <c r="N623" s="77"/>
      <c r="O623" s="78"/>
      <c r="P623" s="79">
        <f>IF(O623="D",((SUM(G623:N623)*Fee!$C$38)),0)</f>
        <v>0</v>
      </c>
      <c r="Q623" s="80">
        <f>IF(O623="S",((SUM(G623:N623)*Fee!$D$38)),0)</f>
        <v>0</v>
      </c>
      <c r="R623" s="319"/>
      <c r="S623" s="81"/>
      <c r="T623" s="82">
        <f>IF(O623="D",S623*Fee!$C$38,S623*Fee!$D$38)</f>
        <v>0</v>
      </c>
      <c r="U623" s="82">
        <f>S623+T623</f>
        <v>0</v>
      </c>
      <c r="V623" s="83"/>
      <c r="W623" s="82">
        <f>IF(O623="D",V623*Fee!$C$38,V623*Fee!$D$38)</f>
        <v>0</v>
      </c>
      <c r="X623" s="82">
        <f>V623+W623</f>
        <v>0</v>
      </c>
      <c r="Y623" s="83"/>
      <c r="Z623" s="82">
        <f>IF(O623="D",Y623*Fee!$C$38,Y623*Fee!$D$38)</f>
        <v>0</v>
      </c>
      <c r="AA623" s="84">
        <f>Y623+Z623</f>
        <v>0</v>
      </c>
    </row>
    <row r="624" spans="1:27" ht="13.8">
      <c r="A624" s="237"/>
      <c r="B624" s="68">
        <f t="shared" ref="B624:B626" si="277">B623+1</f>
        <v>60</v>
      </c>
      <c r="C624" s="234" t="s">
        <v>200</v>
      </c>
      <c r="D624" s="235" t="s">
        <v>56</v>
      </c>
      <c r="E624" s="66" t="str">
        <f t="shared" si="276"/>
        <v>Enter D or S in column O</v>
      </c>
      <c r="F624" s="75"/>
      <c r="G624" s="76"/>
      <c r="H624" s="76"/>
      <c r="I624" s="77"/>
      <c r="J624" s="77"/>
      <c r="K624" s="77"/>
      <c r="L624" s="77"/>
      <c r="M624" s="77"/>
      <c r="N624" s="77"/>
      <c r="O624" s="78"/>
      <c r="P624" s="79">
        <f>IF(O624="D",((SUM(G624:N624)*Fee!$C$38)),0)</f>
        <v>0</v>
      </c>
      <c r="Q624" s="80">
        <f>IF(O624="S",((SUM(G624:N624)*Fee!$D$38)),0)</f>
        <v>0</v>
      </c>
      <c r="R624" s="319"/>
      <c r="S624" s="81"/>
      <c r="T624" s="82">
        <f>IF(O624="D",S624*Fee!$C$38,S624*Fee!$D$38)</f>
        <v>0</v>
      </c>
      <c r="U624" s="82">
        <f>S624+T624</f>
        <v>0</v>
      </c>
      <c r="V624" s="83"/>
      <c r="W624" s="82">
        <f>IF(O624="D",V624*Fee!$C$38,V624*Fee!$D$38)</f>
        <v>0</v>
      </c>
      <c r="X624" s="82">
        <f>V624+W624</f>
        <v>0</v>
      </c>
      <c r="Y624" s="83"/>
      <c r="Z624" s="82">
        <f>IF(O624="D",Y624*Fee!$C$38,Y624*Fee!$D$38)</f>
        <v>0</v>
      </c>
      <c r="AA624" s="84">
        <f>Y624+Z624</f>
        <v>0</v>
      </c>
    </row>
    <row r="625" spans="1:27" ht="27.6">
      <c r="A625" s="237"/>
      <c r="B625" s="68">
        <f t="shared" si="277"/>
        <v>61</v>
      </c>
      <c r="C625" s="234" t="s">
        <v>201</v>
      </c>
      <c r="D625" s="235" t="s">
        <v>56</v>
      </c>
      <c r="E625" s="66" t="str">
        <f t="shared" si="276"/>
        <v>Enter D or S in column O</v>
      </c>
      <c r="F625" s="75"/>
      <c r="G625" s="76"/>
      <c r="H625" s="76"/>
      <c r="I625" s="77"/>
      <c r="J625" s="77"/>
      <c r="K625" s="77"/>
      <c r="L625" s="77"/>
      <c r="M625" s="77"/>
      <c r="N625" s="77"/>
      <c r="O625" s="78"/>
      <c r="P625" s="79">
        <f>IF(O625="D",((SUM(G625:N625)*Fee!$C$38)),0)</f>
        <v>0</v>
      </c>
      <c r="Q625" s="80">
        <f>IF(O625="S",((SUM(G625:N625)*Fee!$D$38)),0)</f>
        <v>0</v>
      </c>
      <c r="R625" s="319"/>
      <c r="S625" s="81"/>
      <c r="T625" s="82">
        <f>IF(O625="D",S625*Fee!$C$38,S625*Fee!$D$38)</f>
        <v>0</v>
      </c>
      <c r="U625" s="82">
        <f>S625+T625</f>
        <v>0</v>
      </c>
      <c r="V625" s="83"/>
      <c r="W625" s="82">
        <f>IF(O625="D",V625*Fee!$C$38,V625*Fee!$D$38)</f>
        <v>0</v>
      </c>
      <c r="X625" s="82">
        <f>V625+W625</f>
        <v>0</v>
      </c>
      <c r="Y625" s="83"/>
      <c r="Z625" s="82">
        <f>IF(O625="D",Y625*Fee!$C$38,Y625*Fee!$D$38)</f>
        <v>0</v>
      </c>
      <c r="AA625" s="84">
        <f>Y625+Z625</f>
        <v>0</v>
      </c>
    </row>
    <row r="626" spans="1:27" ht="13.8">
      <c r="A626" s="237"/>
      <c r="B626" s="68">
        <f t="shared" si="277"/>
        <v>62</v>
      </c>
      <c r="C626" s="234" t="s">
        <v>202</v>
      </c>
      <c r="D626" s="235" t="s">
        <v>56</v>
      </c>
      <c r="E626" s="66" t="str">
        <f t="shared" si="276"/>
        <v>Enter D or S in column O</v>
      </c>
      <c r="F626" s="75"/>
      <c r="G626" s="76"/>
      <c r="H626" s="76"/>
      <c r="I626" s="77"/>
      <c r="J626" s="77"/>
      <c r="K626" s="77"/>
      <c r="L626" s="77"/>
      <c r="M626" s="77"/>
      <c r="N626" s="77"/>
      <c r="O626" s="78"/>
      <c r="P626" s="79">
        <f>IF(O626="D",((SUM(G626:N626)*Fee!$C$38)),0)</f>
        <v>0</v>
      </c>
      <c r="Q626" s="80">
        <f>IF(O626="S",((SUM(G626:N626)*Fee!$D$38)),0)</f>
        <v>0</v>
      </c>
      <c r="R626" s="319"/>
      <c r="S626" s="81"/>
      <c r="T626" s="82">
        <f>IF(O626="D",S626*Fee!$C$38,S626*Fee!$D$38)</f>
        <v>0</v>
      </c>
      <c r="U626" s="82">
        <f>S626+T626</f>
        <v>0</v>
      </c>
      <c r="V626" s="83"/>
      <c r="W626" s="82">
        <f>IF(O626="D",V626*Fee!$C$38,V626*Fee!$D$38)</f>
        <v>0</v>
      </c>
      <c r="X626" s="82">
        <f>V626+W626</f>
        <v>0</v>
      </c>
      <c r="Y626" s="83"/>
      <c r="Z626" s="82">
        <f>IF(O626="D",Y626*Fee!$C$38,Y626*Fee!$D$38)</f>
        <v>0</v>
      </c>
      <c r="AA626" s="84">
        <f>Y626+Z626</f>
        <v>0</v>
      </c>
    </row>
    <row r="627" spans="1:27" ht="13.8">
      <c r="A627" s="237"/>
      <c r="B627" s="71"/>
      <c r="C627" s="234"/>
      <c r="D627" s="235"/>
      <c r="E627" s="66"/>
      <c r="F627" s="71"/>
      <c r="G627" s="107"/>
      <c r="H627" s="107"/>
      <c r="I627" s="107"/>
      <c r="J627" s="107"/>
      <c r="K627" s="107"/>
      <c r="L627" s="107"/>
      <c r="M627" s="107"/>
      <c r="N627" s="107"/>
      <c r="O627" s="71"/>
      <c r="P627" s="107"/>
      <c r="Q627" s="108"/>
      <c r="R627" s="319"/>
      <c r="S627" s="329"/>
      <c r="T627" s="82"/>
      <c r="U627" s="82"/>
      <c r="V627" s="82"/>
      <c r="W627" s="82"/>
      <c r="X627" s="82"/>
      <c r="Y627" s="82"/>
      <c r="Z627" s="82"/>
      <c r="AA627" s="84"/>
    </row>
    <row r="628" spans="1:27" ht="41.4">
      <c r="A628" s="195"/>
      <c r="B628" s="71"/>
      <c r="C628" s="234" t="s">
        <v>207</v>
      </c>
      <c r="D628" s="235"/>
      <c r="E628" s="66"/>
      <c r="F628" s="71"/>
      <c r="G628" s="107"/>
      <c r="H628" s="107"/>
      <c r="I628" s="107"/>
      <c r="J628" s="107"/>
      <c r="K628" s="107"/>
      <c r="L628" s="107"/>
      <c r="M628" s="107"/>
      <c r="N628" s="107"/>
      <c r="O628" s="71"/>
      <c r="P628" s="107"/>
      <c r="Q628" s="108"/>
      <c r="R628" s="319"/>
      <c r="S628" s="329"/>
      <c r="T628" s="82"/>
      <c r="U628" s="82"/>
      <c r="V628" s="82"/>
      <c r="W628" s="82"/>
      <c r="X628" s="82"/>
      <c r="Y628" s="82"/>
      <c r="Z628" s="82"/>
      <c r="AA628" s="84"/>
    </row>
    <row r="629" spans="1:27" ht="27.6">
      <c r="A629" s="237"/>
      <c r="B629" s="71">
        <f>B626+1</f>
        <v>63</v>
      </c>
      <c r="C629" s="234" t="s">
        <v>199</v>
      </c>
      <c r="D629" s="235" t="s">
        <v>56</v>
      </c>
      <c r="E629" s="66" t="str">
        <f t="shared" ref="E629:E632" si="278">IF(ISBLANK(O629),"Enter D or S in column O",(ROUNDUP(SUM(G629:N629,P629:Q629),3)))</f>
        <v>Enter D or S in column O</v>
      </c>
      <c r="F629" s="75"/>
      <c r="G629" s="76"/>
      <c r="H629" s="76"/>
      <c r="I629" s="77"/>
      <c r="J629" s="77"/>
      <c r="K629" s="77"/>
      <c r="L629" s="77"/>
      <c r="M629" s="77"/>
      <c r="N629" s="77"/>
      <c r="O629" s="78"/>
      <c r="P629" s="79">
        <f>IF(O629="D",((SUM(G629:N629)*Fee!$C$38)),0)</f>
        <v>0</v>
      </c>
      <c r="Q629" s="80">
        <f>IF(O629="S",((SUM(G629:N629)*Fee!$D$38)),0)</f>
        <v>0</v>
      </c>
      <c r="R629" s="319"/>
      <c r="S629" s="81"/>
      <c r="T629" s="82">
        <f>IF(O629="D",S629*Fee!$C$38,S629*Fee!$D$38)</f>
        <v>0</v>
      </c>
      <c r="U629" s="82">
        <f>S629+T629</f>
        <v>0</v>
      </c>
      <c r="V629" s="83"/>
      <c r="W629" s="82">
        <f>IF(O629="D",V629*Fee!$C$38,V629*Fee!$D$38)</f>
        <v>0</v>
      </c>
      <c r="X629" s="82">
        <f>V629+W629</f>
        <v>0</v>
      </c>
      <c r="Y629" s="83"/>
      <c r="Z629" s="82">
        <f>IF(O629="D",Y629*Fee!$C$38,Y629*Fee!$D$38)</f>
        <v>0</v>
      </c>
      <c r="AA629" s="84">
        <f>Y629+Z629</f>
        <v>0</v>
      </c>
    </row>
    <row r="630" spans="1:27" ht="13.8">
      <c r="A630" s="237"/>
      <c r="B630" s="68">
        <f t="shared" ref="B630:B632" si="279">B629+1</f>
        <v>64</v>
      </c>
      <c r="C630" s="234" t="s">
        <v>200</v>
      </c>
      <c r="D630" s="235" t="s">
        <v>56</v>
      </c>
      <c r="E630" s="66" t="str">
        <f t="shared" si="278"/>
        <v>Enter D or S in column O</v>
      </c>
      <c r="F630" s="75"/>
      <c r="G630" s="76"/>
      <c r="H630" s="76"/>
      <c r="I630" s="77"/>
      <c r="J630" s="77"/>
      <c r="K630" s="77"/>
      <c r="L630" s="77"/>
      <c r="M630" s="77"/>
      <c r="N630" s="77"/>
      <c r="O630" s="78"/>
      <c r="P630" s="79">
        <f>IF(O630="D",((SUM(G630:N630)*Fee!$C$38)),0)</f>
        <v>0</v>
      </c>
      <c r="Q630" s="80">
        <f>IF(O630="S",((SUM(G630:N630)*Fee!$D$38)),0)</f>
        <v>0</v>
      </c>
      <c r="R630" s="319"/>
      <c r="S630" s="81"/>
      <c r="T630" s="82">
        <f>IF(O630="D",S630*Fee!$C$38,S630*Fee!$D$38)</f>
        <v>0</v>
      </c>
      <c r="U630" s="82">
        <f>S630+T630</f>
        <v>0</v>
      </c>
      <c r="V630" s="83"/>
      <c r="W630" s="82">
        <f>IF(O630="D",V630*Fee!$C$38,V630*Fee!$D$38)</f>
        <v>0</v>
      </c>
      <c r="X630" s="82">
        <f>V630+W630</f>
        <v>0</v>
      </c>
      <c r="Y630" s="83"/>
      <c r="Z630" s="82">
        <f>IF(O630="D",Y630*Fee!$C$38,Y630*Fee!$D$38)</f>
        <v>0</v>
      </c>
      <c r="AA630" s="84">
        <f>Y630+Z630</f>
        <v>0</v>
      </c>
    </row>
    <row r="631" spans="1:27" ht="27.6">
      <c r="A631" s="237"/>
      <c r="B631" s="68">
        <f t="shared" si="279"/>
        <v>65</v>
      </c>
      <c r="C631" s="234" t="s">
        <v>201</v>
      </c>
      <c r="D631" s="235" t="s">
        <v>56</v>
      </c>
      <c r="E631" s="66" t="str">
        <f t="shared" si="278"/>
        <v>Enter D or S in column O</v>
      </c>
      <c r="F631" s="75"/>
      <c r="G631" s="76"/>
      <c r="H631" s="76"/>
      <c r="I631" s="77"/>
      <c r="J631" s="77"/>
      <c r="K631" s="77"/>
      <c r="L631" s="77"/>
      <c r="M631" s="77"/>
      <c r="N631" s="77"/>
      <c r="O631" s="78"/>
      <c r="P631" s="79">
        <f>IF(O631="D",((SUM(G631:N631)*Fee!$C$38)),0)</f>
        <v>0</v>
      </c>
      <c r="Q631" s="80">
        <f>IF(O631="S",((SUM(G631:N631)*Fee!$D$38)),0)</f>
        <v>0</v>
      </c>
      <c r="R631" s="319"/>
      <c r="S631" s="81"/>
      <c r="T631" s="82">
        <f>IF(O631="D",S631*Fee!$C$38,S631*Fee!$D$38)</f>
        <v>0</v>
      </c>
      <c r="U631" s="82">
        <f>S631+T631</f>
        <v>0</v>
      </c>
      <c r="V631" s="83"/>
      <c r="W631" s="82">
        <f>IF(O631="D",V631*Fee!$C$38,V631*Fee!$D$38)</f>
        <v>0</v>
      </c>
      <c r="X631" s="82">
        <f>V631+W631</f>
        <v>0</v>
      </c>
      <c r="Y631" s="83"/>
      <c r="Z631" s="82">
        <f>IF(O631="D",Y631*Fee!$C$38,Y631*Fee!$D$38)</f>
        <v>0</v>
      </c>
      <c r="AA631" s="84">
        <f>Y631+Z631</f>
        <v>0</v>
      </c>
    </row>
    <row r="632" spans="1:27" ht="13.8">
      <c r="A632" s="237"/>
      <c r="B632" s="68">
        <f t="shared" si="279"/>
        <v>66</v>
      </c>
      <c r="C632" s="234" t="s">
        <v>202</v>
      </c>
      <c r="D632" s="235" t="s">
        <v>56</v>
      </c>
      <c r="E632" s="66" t="str">
        <f t="shared" si="278"/>
        <v>Enter D or S in column O</v>
      </c>
      <c r="F632" s="75"/>
      <c r="G632" s="76"/>
      <c r="H632" s="76"/>
      <c r="I632" s="77"/>
      <c r="J632" s="77"/>
      <c r="K632" s="77"/>
      <c r="L632" s="77"/>
      <c r="M632" s="77"/>
      <c r="N632" s="77"/>
      <c r="O632" s="78"/>
      <c r="P632" s="79">
        <f>IF(O632="D",((SUM(G632:N632)*Fee!$C$38)),0)</f>
        <v>0</v>
      </c>
      <c r="Q632" s="80">
        <f>IF(O632="S",((SUM(G632:N632)*Fee!$D$38)),0)</f>
        <v>0</v>
      </c>
      <c r="R632" s="319"/>
      <c r="S632" s="81"/>
      <c r="T632" s="82">
        <f>IF(O632="D",S632*Fee!$C$38,S632*Fee!$D$38)</f>
        <v>0</v>
      </c>
      <c r="U632" s="82">
        <f>S632+T632</f>
        <v>0</v>
      </c>
      <c r="V632" s="83"/>
      <c r="W632" s="82">
        <f>IF(O632="D",V632*Fee!$C$38,V632*Fee!$D$38)</f>
        <v>0</v>
      </c>
      <c r="X632" s="82">
        <f>V632+W632</f>
        <v>0</v>
      </c>
      <c r="Y632" s="83"/>
      <c r="Z632" s="82">
        <f>IF(O632="D",Y632*Fee!$C$38,Y632*Fee!$D$38)</f>
        <v>0</v>
      </c>
      <c r="AA632" s="84">
        <f>Y632+Z632</f>
        <v>0</v>
      </c>
    </row>
    <row r="633" spans="1:27" ht="13.8">
      <c r="A633" s="237"/>
      <c r="B633" s="71"/>
      <c r="C633" s="234"/>
      <c r="D633" s="235"/>
      <c r="E633" s="66"/>
      <c r="F633" s="71"/>
      <c r="G633" s="107"/>
      <c r="H633" s="107"/>
      <c r="I633" s="107"/>
      <c r="J633" s="107"/>
      <c r="K633" s="107"/>
      <c r="L633" s="107"/>
      <c r="M633" s="107"/>
      <c r="N633" s="107"/>
      <c r="O633" s="71"/>
      <c r="P633" s="107"/>
      <c r="Q633" s="108"/>
      <c r="R633" s="319"/>
      <c r="S633" s="329"/>
      <c r="T633" s="82"/>
      <c r="U633" s="82"/>
      <c r="V633" s="82"/>
      <c r="W633" s="82"/>
      <c r="X633" s="82"/>
      <c r="Y633" s="82"/>
      <c r="Z633" s="82"/>
      <c r="AA633" s="84"/>
    </row>
    <row r="634" spans="1:27" ht="13.8">
      <c r="A634" s="195"/>
      <c r="B634" s="71"/>
      <c r="C634" s="234" t="s">
        <v>208</v>
      </c>
      <c r="D634" s="235"/>
      <c r="E634" s="66"/>
      <c r="F634" s="71"/>
      <c r="G634" s="107"/>
      <c r="H634" s="107"/>
      <c r="I634" s="107"/>
      <c r="J634" s="107"/>
      <c r="K634" s="107"/>
      <c r="L634" s="107"/>
      <c r="M634" s="107"/>
      <c r="N634" s="107"/>
      <c r="O634" s="71"/>
      <c r="P634" s="107"/>
      <c r="Q634" s="108"/>
      <c r="R634" s="319"/>
      <c r="S634" s="329"/>
      <c r="T634" s="82"/>
      <c r="U634" s="82"/>
      <c r="V634" s="82"/>
      <c r="W634" s="82"/>
      <c r="X634" s="82"/>
      <c r="Y634" s="82"/>
      <c r="Z634" s="82"/>
      <c r="AA634" s="84"/>
    </row>
    <row r="635" spans="1:27" ht="13.8">
      <c r="A635" s="237"/>
      <c r="B635" s="68">
        <f>B632+1</f>
        <v>67</v>
      </c>
      <c r="C635" s="234" t="s">
        <v>195</v>
      </c>
      <c r="D635" s="235" t="s">
        <v>56</v>
      </c>
      <c r="E635" s="66" t="str">
        <f t="shared" ref="E635" si="280">IF(ISBLANK(O635),"Enter D or S in column O",(ROUNDUP(SUM(G635:N635,P635:Q635),3)))</f>
        <v>Enter D or S in column O</v>
      </c>
      <c r="F635" s="75"/>
      <c r="G635" s="76"/>
      <c r="H635" s="76"/>
      <c r="I635" s="77"/>
      <c r="J635" s="77"/>
      <c r="K635" s="77"/>
      <c r="L635" s="77"/>
      <c r="M635" s="77"/>
      <c r="N635" s="77"/>
      <c r="O635" s="78"/>
      <c r="P635" s="79">
        <f>IF(O635="D",((SUM(G635:N635)*Fee!$C$38)),0)</f>
        <v>0</v>
      </c>
      <c r="Q635" s="80">
        <f>IF(O635="S",((SUM(G635:N635)*Fee!$D$38)),0)</f>
        <v>0</v>
      </c>
      <c r="R635" s="319"/>
      <c r="S635" s="81"/>
      <c r="T635" s="82">
        <f>IF(O635="D",S635*Fee!$C$38,S635*Fee!$D$38)</f>
        <v>0</v>
      </c>
      <c r="U635" s="82">
        <f>S635+T635</f>
        <v>0</v>
      </c>
      <c r="V635" s="83"/>
      <c r="W635" s="82">
        <f>IF(O635="D",V635*Fee!$C$38,V635*Fee!$D$38)</f>
        <v>0</v>
      </c>
      <c r="X635" s="82">
        <f>V635+W635</f>
        <v>0</v>
      </c>
      <c r="Y635" s="83"/>
      <c r="Z635" s="82">
        <f>IF(O635="D",Y635*Fee!$C$38,Y635*Fee!$D$38)</f>
        <v>0</v>
      </c>
      <c r="AA635" s="84">
        <f>Y635+Z635</f>
        <v>0</v>
      </c>
    </row>
    <row r="636" spans="1:27" ht="13.8">
      <c r="A636" s="237"/>
      <c r="B636" s="71"/>
      <c r="C636" s="234"/>
      <c r="D636" s="235"/>
      <c r="E636" s="66"/>
      <c r="F636" s="71"/>
      <c r="G636" s="107"/>
      <c r="H636" s="107"/>
      <c r="I636" s="107"/>
      <c r="J636" s="107"/>
      <c r="K636" s="107"/>
      <c r="L636" s="107"/>
      <c r="M636" s="107"/>
      <c r="N636" s="107"/>
      <c r="O636" s="71"/>
      <c r="P636" s="107"/>
      <c r="Q636" s="108"/>
      <c r="R636" s="319"/>
      <c r="S636" s="329"/>
      <c r="T636" s="82"/>
      <c r="U636" s="82"/>
      <c r="V636" s="82"/>
      <c r="W636" s="82"/>
      <c r="X636" s="82"/>
      <c r="Y636" s="82"/>
      <c r="Z636" s="82"/>
      <c r="AA636" s="84"/>
    </row>
    <row r="637" spans="1:27" ht="27.6">
      <c r="A637" s="195"/>
      <c r="B637" s="71"/>
      <c r="C637" s="234" t="s">
        <v>209</v>
      </c>
      <c r="D637" s="235"/>
      <c r="E637" s="66"/>
      <c r="F637" s="71"/>
      <c r="G637" s="107"/>
      <c r="H637" s="107"/>
      <c r="I637" s="107"/>
      <c r="J637" s="107"/>
      <c r="K637" s="107"/>
      <c r="L637" s="107"/>
      <c r="M637" s="107"/>
      <c r="N637" s="107"/>
      <c r="O637" s="71"/>
      <c r="P637" s="107"/>
      <c r="Q637" s="108"/>
      <c r="R637" s="319"/>
      <c r="S637" s="329"/>
      <c r="T637" s="82"/>
      <c r="U637" s="82"/>
      <c r="V637" s="82"/>
      <c r="W637" s="82"/>
      <c r="X637" s="82"/>
      <c r="Y637" s="82"/>
      <c r="Z637" s="82"/>
      <c r="AA637" s="84"/>
    </row>
    <row r="638" spans="1:27" ht="13.8">
      <c r="A638" s="237"/>
      <c r="B638" s="68">
        <f>B635+1</f>
        <v>68</v>
      </c>
      <c r="C638" s="234" t="s">
        <v>195</v>
      </c>
      <c r="D638" s="235" t="s">
        <v>56</v>
      </c>
      <c r="E638" s="66" t="str">
        <f t="shared" ref="E638" si="281">IF(ISBLANK(O638),"Enter D or S in column O",(ROUNDUP(SUM(G638:N638,P638:Q638),3)))</f>
        <v>Enter D or S in column O</v>
      </c>
      <c r="F638" s="75"/>
      <c r="G638" s="76"/>
      <c r="H638" s="76"/>
      <c r="I638" s="77"/>
      <c r="J638" s="77"/>
      <c r="K638" s="77"/>
      <c r="L638" s="77"/>
      <c r="M638" s="77"/>
      <c r="N638" s="77"/>
      <c r="O638" s="78"/>
      <c r="P638" s="79">
        <f>IF(O638="D",((SUM(G638:N638)*Fee!$C$38)),0)</f>
        <v>0</v>
      </c>
      <c r="Q638" s="80">
        <f>IF(O638="S",((SUM(G638:N638)*Fee!$D$38)),0)</f>
        <v>0</v>
      </c>
      <c r="R638" s="319"/>
      <c r="S638" s="81"/>
      <c r="T638" s="82">
        <f>IF(O638="D",S638*Fee!$C$38,S638*Fee!$D$38)</f>
        <v>0</v>
      </c>
      <c r="U638" s="82">
        <f>S638+T638</f>
        <v>0</v>
      </c>
      <c r="V638" s="83"/>
      <c r="W638" s="82">
        <f>IF(O638="D",V638*Fee!$C$38,V638*Fee!$D$38)</f>
        <v>0</v>
      </c>
      <c r="X638" s="82">
        <f>V638+W638</f>
        <v>0</v>
      </c>
      <c r="Y638" s="83"/>
      <c r="Z638" s="82">
        <f>IF(O638="D",Y638*Fee!$C$38,Y638*Fee!$D$38)</f>
        <v>0</v>
      </c>
      <c r="AA638" s="84">
        <f>Y638+Z638</f>
        <v>0</v>
      </c>
    </row>
    <row r="639" spans="1:27" ht="13.8">
      <c r="A639" s="237"/>
      <c r="B639" s="71"/>
      <c r="C639" s="234"/>
      <c r="D639" s="235"/>
      <c r="E639" s="66"/>
      <c r="F639" s="71"/>
      <c r="G639" s="107"/>
      <c r="H639" s="107"/>
      <c r="I639" s="107"/>
      <c r="J639" s="107"/>
      <c r="K639" s="107"/>
      <c r="L639" s="107"/>
      <c r="M639" s="107"/>
      <c r="N639" s="107"/>
      <c r="O639" s="71"/>
      <c r="P639" s="107"/>
      <c r="Q639" s="108"/>
      <c r="R639" s="319"/>
      <c r="S639" s="329"/>
      <c r="T639" s="82"/>
      <c r="U639" s="82"/>
      <c r="V639" s="82"/>
      <c r="W639" s="82"/>
      <c r="X639" s="82"/>
      <c r="Y639" s="82"/>
      <c r="Z639" s="82"/>
      <c r="AA639" s="84"/>
    </row>
    <row r="640" spans="1:27" ht="27.6">
      <c r="A640" s="195"/>
      <c r="B640" s="71"/>
      <c r="C640" s="234" t="s">
        <v>210</v>
      </c>
      <c r="D640" s="235"/>
      <c r="E640" s="66"/>
      <c r="F640" s="71"/>
      <c r="G640" s="107"/>
      <c r="H640" s="107"/>
      <c r="I640" s="107"/>
      <c r="J640" s="107"/>
      <c r="K640" s="107"/>
      <c r="L640" s="107"/>
      <c r="M640" s="107"/>
      <c r="N640" s="107"/>
      <c r="O640" s="71"/>
      <c r="P640" s="107"/>
      <c r="Q640" s="108"/>
      <c r="R640" s="319"/>
      <c r="S640" s="329"/>
      <c r="T640" s="82"/>
      <c r="U640" s="82"/>
      <c r="V640" s="82"/>
      <c r="W640" s="82"/>
      <c r="X640" s="82"/>
      <c r="Y640" s="82"/>
      <c r="Z640" s="82"/>
      <c r="AA640" s="84"/>
    </row>
    <row r="641" spans="1:27" ht="13.8">
      <c r="A641" s="237"/>
      <c r="B641" s="68">
        <f>B638+1</f>
        <v>69</v>
      </c>
      <c r="C641" s="234" t="s">
        <v>195</v>
      </c>
      <c r="D641" s="235" t="s">
        <v>56</v>
      </c>
      <c r="E641" s="66" t="str">
        <f t="shared" ref="E641" si="282">IF(ISBLANK(O641),"Enter D or S in column O",(ROUNDUP(SUM(G641:N641,P641:Q641),3)))</f>
        <v>Enter D or S in column O</v>
      </c>
      <c r="F641" s="75"/>
      <c r="G641" s="76"/>
      <c r="H641" s="76"/>
      <c r="I641" s="77"/>
      <c r="J641" s="77"/>
      <c r="K641" s="77"/>
      <c r="L641" s="77"/>
      <c r="M641" s="77"/>
      <c r="N641" s="77"/>
      <c r="O641" s="78"/>
      <c r="P641" s="79">
        <f>IF(O641="D",((SUM(G641:N641)*Fee!$C$38)),0)</f>
        <v>0</v>
      </c>
      <c r="Q641" s="80">
        <f>IF(O641="S",((SUM(G641:N641)*Fee!$D$38)),0)</f>
        <v>0</v>
      </c>
      <c r="R641" s="319"/>
      <c r="S641" s="81"/>
      <c r="T641" s="82">
        <f>IF(O641="D",S641*Fee!$C$38,S641*Fee!$D$38)</f>
        <v>0</v>
      </c>
      <c r="U641" s="82">
        <f>S641+T641</f>
        <v>0</v>
      </c>
      <c r="V641" s="83"/>
      <c r="W641" s="82">
        <f>IF(O641="D",V641*Fee!$C$38,V641*Fee!$D$38)</f>
        <v>0</v>
      </c>
      <c r="X641" s="82">
        <f>V641+W641</f>
        <v>0</v>
      </c>
      <c r="Y641" s="83"/>
      <c r="Z641" s="82">
        <f>IF(O641="D",Y641*Fee!$C$38,Y641*Fee!$D$38)</f>
        <v>0</v>
      </c>
      <c r="AA641" s="84">
        <f>Y641+Z641</f>
        <v>0</v>
      </c>
    </row>
    <row r="642" spans="1:27" ht="13.8">
      <c r="A642" s="237"/>
      <c r="B642" s="71"/>
      <c r="C642" s="234"/>
      <c r="D642" s="235"/>
      <c r="E642" s="66"/>
      <c r="F642" s="71"/>
      <c r="G642" s="107"/>
      <c r="H642" s="107"/>
      <c r="I642" s="107"/>
      <c r="J642" s="107"/>
      <c r="K642" s="107"/>
      <c r="L642" s="107"/>
      <c r="M642" s="107"/>
      <c r="N642" s="107"/>
      <c r="O642" s="71"/>
      <c r="P642" s="107"/>
      <c r="Q642" s="108"/>
      <c r="R642" s="319"/>
      <c r="S642" s="329"/>
      <c r="T642" s="82"/>
      <c r="U642" s="82"/>
      <c r="V642" s="82"/>
      <c r="W642" s="82"/>
      <c r="X642" s="82"/>
      <c r="Y642" s="82"/>
      <c r="Z642" s="82"/>
      <c r="AA642" s="84"/>
    </row>
    <row r="643" spans="1:27" ht="13.8">
      <c r="A643" s="195"/>
      <c r="B643" s="71"/>
      <c r="C643" s="234" t="s">
        <v>211</v>
      </c>
      <c r="D643" s="235"/>
      <c r="E643" s="66"/>
      <c r="F643" s="71"/>
      <c r="G643" s="107"/>
      <c r="H643" s="107"/>
      <c r="I643" s="107"/>
      <c r="J643" s="107"/>
      <c r="K643" s="107"/>
      <c r="L643" s="107"/>
      <c r="M643" s="107"/>
      <c r="N643" s="107"/>
      <c r="O643" s="71"/>
      <c r="P643" s="107"/>
      <c r="Q643" s="108"/>
      <c r="R643" s="319"/>
      <c r="S643" s="329"/>
      <c r="T643" s="82"/>
      <c r="U643" s="82"/>
      <c r="V643" s="82"/>
      <c r="W643" s="82"/>
      <c r="X643" s="82"/>
      <c r="Y643" s="82"/>
      <c r="Z643" s="82"/>
      <c r="AA643" s="84"/>
    </row>
    <row r="644" spans="1:27" ht="13.8">
      <c r="A644" s="237"/>
      <c r="B644" s="68">
        <f>B641+1</f>
        <v>70</v>
      </c>
      <c r="C644" s="234" t="s">
        <v>195</v>
      </c>
      <c r="D644" s="235" t="s">
        <v>56</v>
      </c>
      <c r="E644" s="66" t="str">
        <f t="shared" ref="E644" si="283">IF(ISBLANK(O644),"Enter D or S in column O",(ROUNDUP(SUM(G644:N644,P644:Q644),3)))</f>
        <v>Enter D or S in column O</v>
      </c>
      <c r="F644" s="75"/>
      <c r="G644" s="76"/>
      <c r="H644" s="76"/>
      <c r="I644" s="77"/>
      <c r="J644" s="77"/>
      <c r="K644" s="77"/>
      <c r="L644" s="77"/>
      <c r="M644" s="77"/>
      <c r="N644" s="77"/>
      <c r="O644" s="78"/>
      <c r="P644" s="79">
        <f>IF(O644="D",((SUM(G644:N644)*Fee!$C$38)),0)</f>
        <v>0</v>
      </c>
      <c r="Q644" s="80">
        <f>IF(O644="S",((SUM(G644:N644)*Fee!$D$38)),0)</f>
        <v>0</v>
      </c>
      <c r="R644" s="319"/>
      <c r="S644" s="81"/>
      <c r="T644" s="82">
        <f>IF(O644="D",S644*Fee!$C$38,S644*Fee!$D$38)</f>
        <v>0</v>
      </c>
      <c r="U644" s="82">
        <f>S644+T644</f>
        <v>0</v>
      </c>
      <c r="V644" s="83"/>
      <c r="W644" s="82">
        <f>IF(O644="D",V644*Fee!$C$38,V644*Fee!$D$38)</f>
        <v>0</v>
      </c>
      <c r="X644" s="82">
        <f>V644+W644</f>
        <v>0</v>
      </c>
      <c r="Y644" s="83"/>
      <c r="Z644" s="82">
        <f>IF(O644="D",Y644*Fee!$C$38,Y644*Fee!$D$38)</f>
        <v>0</v>
      </c>
      <c r="AA644" s="84">
        <f>Y644+Z644</f>
        <v>0</v>
      </c>
    </row>
    <row r="645" spans="1:27" ht="13.8">
      <c r="A645" s="237"/>
      <c r="B645" s="71"/>
      <c r="C645" s="234"/>
      <c r="D645" s="235"/>
      <c r="E645" s="66"/>
      <c r="F645" s="71"/>
      <c r="G645" s="107"/>
      <c r="H645" s="107"/>
      <c r="I645" s="107"/>
      <c r="J645" s="107"/>
      <c r="K645" s="107"/>
      <c r="L645" s="107"/>
      <c r="M645" s="107"/>
      <c r="N645" s="107"/>
      <c r="O645" s="71"/>
      <c r="P645" s="107"/>
      <c r="Q645" s="108"/>
      <c r="R645" s="319"/>
      <c r="S645" s="329"/>
      <c r="T645" s="82"/>
      <c r="U645" s="82"/>
      <c r="V645" s="82"/>
      <c r="W645" s="82"/>
      <c r="X645" s="82"/>
      <c r="Y645" s="82"/>
      <c r="Z645" s="82"/>
      <c r="AA645" s="84"/>
    </row>
    <row r="646" spans="1:27" ht="13.8">
      <c r="A646" s="195"/>
      <c r="B646" s="71"/>
      <c r="C646" s="238" t="s">
        <v>212</v>
      </c>
      <c r="D646" s="235"/>
      <c r="E646" s="66"/>
      <c r="F646" s="71"/>
      <c r="G646" s="107"/>
      <c r="H646" s="107"/>
      <c r="I646" s="107"/>
      <c r="J646" s="107"/>
      <c r="K646" s="107"/>
      <c r="L646" s="107"/>
      <c r="M646" s="107"/>
      <c r="N646" s="107"/>
      <c r="O646" s="71"/>
      <c r="P646" s="107"/>
      <c r="Q646" s="108"/>
      <c r="R646" s="319"/>
      <c r="S646" s="329"/>
      <c r="T646" s="82"/>
      <c r="U646" s="82"/>
      <c r="V646" s="82"/>
      <c r="W646" s="82"/>
      <c r="X646" s="82"/>
      <c r="Y646" s="82"/>
      <c r="Z646" s="82"/>
      <c r="AA646" s="84"/>
    </row>
    <row r="647" spans="1:27" ht="13.8">
      <c r="A647" s="237"/>
      <c r="B647" s="71"/>
      <c r="C647" s="234"/>
      <c r="D647" s="235"/>
      <c r="E647" s="66"/>
      <c r="F647" s="71"/>
      <c r="G647" s="107"/>
      <c r="H647" s="107"/>
      <c r="I647" s="107"/>
      <c r="J647" s="107"/>
      <c r="K647" s="107"/>
      <c r="L647" s="107"/>
      <c r="M647" s="107"/>
      <c r="N647" s="107"/>
      <c r="O647" s="71"/>
      <c r="P647" s="107"/>
      <c r="Q647" s="108"/>
      <c r="R647" s="319"/>
      <c r="S647" s="329"/>
      <c r="T647" s="82"/>
      <c r="U647" s="82"/>
      <c r="V647" s="82"/>
      <c r="W647" s="82"/>
      <c r="X647" s="82"/>
      <c r="Y647" s="82"/>
      <c r="Z647" s="82"/>
      <c r="AA647" s="84"/>
    </row>
    <row r="648" spans="1:27" ht="41.4">
      <c r="A648" s="195"/>
      <c r="B648" s="71"/>
      <c r="C648" s="234" t="s">
        <v>213</v>
      </c>
      <c r="D648" s="235"/>
      <c r="E648" s="66"/>
      <c r="F648" s="71"/>
      <c r="G648" s="107"/>
      <c r="H648" s="107"/>
      <c r="I648" s="107"/>
      <c r="J648" s="107"/>
      <c r="K648" s="107"/>
      <c r="L648" s="107"/>
      <c r="M648" s="107"/>
      <c r="N648" s="107"/>
      <c r="O648" s="71"/>
      <c r="P648" s="107"/>
      <c r="Q648" s="108"/>
      <c r="R648" s="319"/>
      <c r="S648" s="329"/>
      <c r="T648" s="82"/>
      <c r="U648" s="82"/>
      <c r="V648" s="82"/>
      <c r="W648" s="82"/>
      <c r="X648" s="82"/>
      <c r="Y648" s="82"/>
      <c r="Z648" s="82"/>
      <c r="AA648" s="84"/>
    </row>
    <row r="649" spans="1:27" ht="27.6">
      <c r="A649" s="195"/>
      <c r="B649" s="71">
        <f>B644+1</f>
        <v>71</v>
      </c>
      <c r="C649" s="234" t="s">
        <v>214</v>
      </c>
      <c r="D649" s="235" t="s">
        <v>113</v>
      </c>
      <c r="E649" s="66" t="str">
        <f t="shared" ref="E649:E653" si="284">IF(ISBLANK(O649),"Enter D or S in column O",(ROUNDUP(SUM(G649:N649,P649:Q649),3)))</f>
        <v>Enter D or S in column O</v>
      </c>
      <c r="F649" s="75"/>
      <c r="G649" s="76"/>
      <c r="H649" s="76"/>
      <c r="I649" s="77"/>
      <c r="J649" s="77"/>
      <c r="K649" s="77"/>
      <c r="L649" s="77"/>
      <c r="M649" s="77"/>
      <c r="N649" s="77"/>
      <c r="O649" s="78"/>
      <c r="P649" s="79">
        <f>IF(O649="D",((SUM(G649:N649)*Fee!$C$38)),0)</f>
        <v>0</v>
      </c>
      <c r="Q649" s="80">
        <f>IF(O649="S",((SUM(G649:N649)*Fee!$D$38)),0)</f>
        <v>0</v>
      </c>
      <c r="R649" s="319"/>
      <c r="S649" s="81"/>
      <c r="T649" s="82">
        <f>IF(O649="D",S649*Fee!$C$38,S649*Fee!$D$38)</f>
        <v>0</v>
      </c>
      <c r="U649" s="82">
        <f>S649+T649</f>
        <v>0</v>
      </c>
      <c r="V649" s="83"/>
      <c r="W649" s="82">
        <f>IF(O649="D",V649*Fee!$C$38,V649*Fee!$D$38)</f>
        <v>0</v>
      </c>
      <c r="X649" s="82">
        <f>V649+W649</f>
        <v>0</v>
      </c>
      <c r="Y649" s="83"/>
      <c r="Z649" s="82">
        <f>IF(O649="D",Y649*Fee!$C$38,Y649*Fee!$D$38)</f>
        <v>0</v>
      </c>
      <c r="AA649" s="84">
        <f>Y649+Z649</f>
        <v>0</v>
      </c>
    </row>
    <row r="650" spans="1:27" ht="27.6">
      <c r="A650" s="237"/>
      <c r="B650" s="68">
        <f t="shared" ref="B650:B653" si="285">B649+1</f>
        <v>72</v>
      </c>
      <c r="C650" s="234" t="s">
        <v>374</v>
      </c>
      <c r="D650" s="235" t="s">
        <v>113</v>
      </c>
      <c r="E650" s="66" t="str">
        <f t="shared" si="284"/>
        <v>Enter D or S in column O</v>
      </c>
      <c r="F650" s="75"/>
      <c r="G650" s="76"/>
      <c r="H650" s="76"/>
      <c r="I650" s="77"/>
      <c r="J650" s="77"/>
      <c r="K650" s="77"/>
      <c r="L650" s="77"/>
      <c r="M650" s="77"/>
      <c r="N650" s="77"/>
      <c r="O650" s="78"/>
      <c r="P650" s="79">
        <f>IF(O650="D",((SUM(G650:N650)*Fee!$C$38)),0)</f>
        <v>0</v>
      </c>
      <c r="Q650" s="80">
        <f>IF(O650="S",((SUM(G650:N650)*Fee!$D$38)),0)</f>
        <v>0</v>
      </c>
      <c r="R650" s="319"/>
      <c r="S650" s="81"/>
      <c r="T650" s="82">
        <f>IF(O650="D",S650*Fee!$C$38,S650*Fee!$D$38)</f>
        <v>0</v>
      </c>
      <c r="U650" s="82">
        <f>S650+T650</f>
        <v>0</v>
      </c>
      <c r="V650" s="83"/>
      <c r="W650" s="82">
        <f>IF(O650="D",V650*Fee!$C$38,V650*Fee!$D$38)</f>
        <v>0</v>
      </c>
      <c r="X650" s="82">
        <f>V650+W650</f>
        <v>0</v>
      </c>
      <c r="Y650" s="83"/>
      <c r="Z650" s="82">
        <f>IF(O650="D",Y650*Fee!$C$38,Y650*Fee!$D$38)</f>
        <v>0</v>
      </c>
      <c r="AA650" s="84">
        <f>Y650+Z650</f>
        <v>0</v>
      </c>
    </row>
    <row r="651" spans="1:27" ht="27.6">
      <c r="A651" s="237"/>
      <c r="B651" s="68">
        <f t="shared" si="285"/>
        <v>73</v>
      </c>
      <c r="C651" s="234" t="s">
        <v>375</v>
      </c>
      <c r="D651" s="235" t="s">
        <v>113</v>
      </c>
      <c r="E651" s="66" t="str">
        <f t="shared" si="284"/>
        <v>Enter D or S in column O</v>
      </c>
      <c r="F651" s="75"/>
      <c r="G651" s="76"/>
      <c r="H651" s="76"/>
      <c r="I651" s="77"/>
      <c r="J651" s="77"/>
      <c r="K651" s="77"/>
      <c r="L651" s="77"/>
      <c r="M651" s="77"/>
      <c r="N651" s="77"/>
      <c r="O651" s="78"/>
      <c r="P651" s="79">
        <f>IF(O651="D",((SUM(G651:N651)*Fee!$C$38)),0)</f>
        <v>0</v>
      </c>
      <c r="Q651" s="80">
        <f>IF(O651="S",((SUM(G651:N651)*Fee!$D$38)),0)</f>
        <v>0</v>
      </c>
      <c r="R651" s="319"/>
      <c r="S651" s="81"/>
      <c r="T651" s="82">
        <f>IF(O651="D",S651*Fee!$C$38,S651*Fee!$D$38)</f>
        <v>0</v>
      </c>
      <c r="U651" s="82">
        <f>S651+T651</f>
        <v>0</v>
      </c>
      <c r="V651" s="83"/>
      <c r="W651" s="82">
        <f>IF(O651="D",V651*Fee!$C$38,V651*Fee!$D$38)</f>
        <v>0</v>
      </c>
      <c r="X651" s="82">
        <f>V651+W651</f>
        <v>0</v>
      </c>
      <c r="Y651" s="83"/>
      <c r="Z651" s="82">
        <f>IF(O651="D",Y651*Fee!$C$38,Y651*Fee!$D$38)</f>
        <v>0</v>
      </c>
      <c r="AA651" s="84">
        <f>Y651+Z651</f>
        <v>0</v>
      </c>
    </row>
    <row r="652" spans="1:27" ht="27.6">
      <c r="A652" s="237"/>
      <c r="B652" s="68">
        <f t="shared" si="285"/>
        <v>74</v>
      </c>
      <c r="C652" s="234" t="s">
        <v>376</v>
      </c>
      <c r="D652" s="235" t="s">
        <v>113</v>
      </c>
      <c r="E652" s="66" t="str">
        <f t="shared" si="284"/>
        <v>Enter D or S in column O</v>
      </c>
      <c r="F652" s="75"/>
      <c r="G652" s="76"/>
      <c r="H652" s="76"/>
      <c r="I652" s="77"/>
      <c r="J652" s="77"/>
      <c r="K652" s="77"/>
      <c r="L652" s="77"/>
      <c r="M652" s="77"/>
      <c r="N652" s="77"/>
      <c r="O652" s="78"/>
      <c r="P652" s="79">
        <f>IF(O652="D",((SUM(G652:N652)*Fee!$C$38)),0)</f>
        <v>0</v>
      </c>
      <c r="Q652" s="80">
        <f>IF(O652="S",((SUM(G652:N652)*Fee!$D$38)),0)</f>
        <v>0</v>
      </c>
      <c r="R652" s="319"/>
      <c r="S652" s="81"/>
      <c r="T652" s="82">
        <f>IF(O652="D",S652*Fee!$C$38,S652*Fee!$D$38)</f>
        <v>0</v>
      </c>
      <c r="U652" s="82">
        <f>S652+T652</f>
        <v>0</v>
      </c>
      <c r="V652" s="83"/>
      <c r="W652" s="82">
        <f>IF(O652="D",V652*Fee!$C$38,V652*Fee!$D$38)</f>
        <v>0</v>
      </c>
      <c r="X652" s="82">
        <f>V652+W652</f>
        <v>0</v>
      </c>
      <c r="Y652" s="83"/>
      <c r="Z652" s="82">
        <f>IF(O652="D",Y652*Fee!$C$38,Y652*Fee!$D$38)</f>
        <v>0</v>
      </c>
      <c r="AA652" s="84">
        <f>Y652+Z652</f>
        <v>0</v>
      </c>
    </row>
    <row r="653" spans="1:27" ht="27.6">
      <c r="A653" s="237"/>
      <c r="B653" s="68">
        <f t="shared" si="285"/>
        <v>75</v>
      </c>
      <c r="C653" s="234" t="s">
        <v>377</v>
      </c>
      <c r="D653" s="235" t="s">
        <v>113</v>
      </c>
      <c r="E653" s="66" t="str">
        <f t="shared" si="284"/>
        <v>Enter D or S in column O</v>
      </c>
      <c r="F653" s="75"/>
      <c r="G653" s="76"/>
      <c r="H653" s="76"/>
      <c r="I653" s="77"/>
      <c r="J653" s="77"/>
      <c r="K653" s="77"/>
      <c r="L653" s="77"/>
      <c r="M653" s="77"/>
      <c r="N653" s="77"/>
      <c r="O653" s="78"/>
      <c r="P653" s="79">
        <f>IF(O653="D",((SUM(G653:N653)*Fee!$C$38)),0)</f>
        <v>0</v>
      </c>
      <c r="Q653" s="80">
        <f>IF(O653="S",((SUM(G653:N653)*Fee!$D$38)),0)</f>
        <v>0</v>
      </c>
      <c r="R653" s="319"/>
      <c r="S653" s="81"/>
      <c r="T653" s="82">
        <f>IF(O653="D",S653*Fee!$C$38,S653*Fee!$D$38)</f>
        <v>0</v>
      </c>
      <c r="U653" s="82">
        <f>S653+T653</f>
        <v>0</v>
      </c>
      <c r="V653" s="83"/>
      <c r="W653" s="82">
        <f>IF(O653="D",V653*Fee!$C$38,V653*Fee!$D$38)</f>
        <v>0</v>
      </c>
      <c r="X653" s="82">
        <f>V653+W653</f>
        <v>0</v>
      </c>
      <c r="Y653" s="83"/>
      <c r="Z653" s="82">
        <f>IF(O653="D",Y653*Fee!$C$38,Y653*Fee!$D$38)</f>
        <v>0</v>
      </c>
      <c r="AA653" s="84">
        <f>Y653+Z653</f>
        <v>0</v>
      </c>
    </row>
    <row r="654" spans="1:27" ht="13.8">
      <c r="A654" s="237"/>
      <c r="B654" s="71"/>
      <c r="C654" s="234"/>
      <c r="D654" s="235"/>
      <c r="E654" s="66"/>
      <c r="F654" s="71"/>
      <c r="G654" s="107"/>
      <c r="H654" s="107"/>
      <c r="I654" s="107"/>
      <c r="J654" s="107"/>
      <c r="K654" s="107"/>
      <c r="L654" s="107"/>
      <c r="M654" s="107"/>
      <c r="N654" s="107"/>
      <c r="O654" s="71"/>
      <c r="P654" s="107"/>
      <c r="Q654" s="108"/>
      <c r="R654" s="319"/>
      <c r="S654" s="329"/>
      <c r="T654" s="82"/>
      <c r="U654" s="82"/>
      <c r="V654" s="82"/>
      <c r="W654" s="82"/>
      <c r="X654" s="82"/>
      <c r="Y654" s="82"/>
      <c r="Z654" s="82"/>
      <c r="AA654" s="84"/>
    </row>
    <row r="655" spans="1:27" ht="27.6">
      <c r="A655" s="195"/>
      <c r="B655" s="71" t="s">
        <v>497</v>
      </c>
      <c r="C655" s="234" t="s">
        <v>215</v>
      </c>
      <c r="D655" s="235" t="s">
        <v>113</v>
      </c>
      <c r="E655" s="66" t="str">
        <f t="shared" ref="E655:E659" si="286">IF(ISBLANK(O655),"Enter D or S in column O",(ROUNDUP(SUM(G655:N655,P655:Q655),3)))</f>
        <v>Enter D or S in column O</v>
      </c>
      <c r="F655" s="75"/>
      <c r="G655" s="76"/>
      <c r="H655" s="76"/>
      <c r="I655" s="77"/>
      <c r="J655" s="77"/>
      <c r="K655" s="77"/>
      <c r="L655" s="77"/>
      <c r="M655" s="77"/>
      <c r="N655" s="77"/>
      <c r="O655" s="78"/>
      <c r="P655" s="79">
        <f>IF(O655="D",((SUM(G655:N655)*Fee!$C$38)),0)</f>
        <v>0</v>
      </c>
      <c r="Q655" s="80">
        <f>IF(O655="S",((SUM(G655:N655)*Fee!$D$38)),0)</f>
        <v>0</v>
      </c>
      <c r="R655" s="319"/>
      <c r="S655" s="81"/>
      <c r="T655" s="82">
        <f>IF(O655="D",S655*Fee!$C$38,S655*Fee!$D$38)</f>
        <v>0</v>
      </c>
      <c r="U655" s="82">
        <f>S655+T655</f>
        <v>0</v>
      </c>
      <c r="V655" s="83"/>
      <c r="W655" s="82">
        <f>IF(O655="D",V655*Fee!$C$38,V655*Fee!$D$38)</f>
        <v>0</v>
      </c>
      <c r="X655" s="82">
        <f>V655+W655</f>
        <v>0</v>
      </c>
      <c r="Y655" s="83"/>
      <c r="Z655" s="82">
        <f>IF(O655="D",Y655*Fee!$C$38,Y655*Fee!$D$38)</f>
        <v>0</v>
      </c>
      <c r="AA655" s="84">
        <f>Y655+Z655</f>
        <v>0</v>
      </c>
    </row>
    <row r="656" spans="1:27" ht="27.6">
      <c r="A656" s="237"/>
      <c r="B656" s="68">
        <v>76</v>
      </c>
      <c r="C656" s="234" t="s">
        <v>378</v>
      </c>
      <c r="D656" s="235" t="s">
        <v>113</v>
      </c>
      <c r="E656" s="66" t="str">
        <f t="shared" si="286"/>
        <v>Enter D or S in column O</v>
      </c>
      <c r="F656" s="75"/>
      <c r="G656" s="76"/>
      <c r="H656" s="76"/>
      <c r="I656" s="77"/>
      <c r="J656" s="77"/>
      <c r="K656" s="77"/>
      <c r="L656" s="77"/>
      <c r="M656" s="77"/>
      <c r="N656" s="77"/>
      <c r="O656" s="78"/>
      <c r="P656" s="79">
        <f>IF(O656="D",((SUM(G656:N656)*Fee!$C$38)),0)</f>
        <v>0</v>
      </c>
      <c r="Q656" s="80">
        <f>IF(O656="S",((SUM(G656:N656)*Fee!$D$38)),0)</f>
        <v>0</v>
      </c>
      <c r="R656" s="319"/>
      <c r="S656" s="81"/>
      <c r="T656" s="82">
        <f>IF(O656="D",S656*Fee!$C$38,S656*Fee!$D$38)</f>
        <v>0</v>
      </c>
      <c r="U656" s="82">
        <f>S656+T656</f>
        <v>0</v>
      </c>
      <c r="V656" s="83"/>
      <c r="W656" s="82">
        <f>IF(O656="D",V656*Fee!$C$38,V656*Fee!$D$38)</f>
        <v>0</v>
      </c>
      <c r="X656" s="82">
        <f>V656+W656</f>
        <v>0</v>
      </c>
      <c r="Y656" s="83"/>
      <c r="Z656" s="82">
        <f>IF(O656="D",Y656*Fee!$C$38,Y656*Fee!$D$38)</f>
        <v>0</v>
      </c>
      <c r="AA656" s="84">
        <f>Y656+Z656</f>
        <v>0</v>
      </c>
    </row>
    <row r="657" spans="1:27" ht="27.6">
      <c r="A657" s="237"/>
      <c r="B657" s="68">
        <f t="shared" ref="B657:B659" si="287">B656+1</f>
        <v>77</v>
      </c>
      <c r="C657" s="234" t="s">
        <v>379</v>
      </c>
      <c r="D657" s="235" t="s">
        <v>113</v>
      </c>
      <c r="E657" s="66" t="str">
        <f t="shared" si="286"/>
        <v>Enter D or S in column O</v>
      </c>
      <c r="F657" s="75"/>
      <c r="G657" s="76"/>
      <c r="H657" s="76"/>
      <c r="I657" s="77"/>
      <c r="J657" s="77"/>
      <c r="K657" s="77"/>
      <c r="L657" s="77"/>
      <c r="M657" s="77"/>
      <c r="N657" s="77"/>
      <c r="O657" s="78"/>
      <c r="P657" s="79">
        <f>IF(O657="D",((SUM(G657:N657)*Fee!$C$38)),0)</f>
        <v>0</v>
      </c>
      <c r="Q657" s="80">
        <f>IF(O657="S",((SUM(G657:N657)*Fee!$D$38)),0)</f>
        <v>0</v>
      </c>
      <c r="R657" s="319"/>
      <c r="S657" s="81"/>
      <c r="T657" s="82">
        <f>IF(O657="D",S657*Fee!$C$38,S657*Fee!$D$38)</f>
        <v>0</v>
      </c>
      <c r="U657" s="82">
        <f>S657+T657</f>
        <v>0</v>
      </c>
      <c r="V657" s="83"/>
      <c r="W657" s="82">
        <f>IF(O657="D",V657*Fee!$C$38,V657*Fee!$D$38)</f>
        <v>0</v>
      </c>
      <c r="X657" s="82">
        <f>V657+W657</f>
        <v>0</v>
      </c>
      <c r="Y657" s="83"/>
      <c r="Z657" s="82">
        <f>IF(O657="D",Y657*Fee!$C$38,Y657*Fee!$D$38)</f>
        <v>0</v>
      </c>
      <c r="AA657" s="84">
        <f>Y657+Z657</f>
        <v>0</v>
      </c>
    </row>
    <row r="658" spans="1:27" ht="27.6">
      <c r="A658" s="237"/>
      <c r="B658" s="68">
        <f t="shared" si="287"/>
        <v>78</v>
      </c>
      <c r="C658" s="234" t="s">
        <v>380</v>
      </c>
      <c r="D658" s="235" t="s">
        <v>113</v>
      </c>
      <c r="E658" s="66" t="str">
        <f t="shared" si="286"/>
        <v>Enter D or S in column O</v>
      </c>
      <c r="F658" s="75"/>
      <c r="G658" s="76"/>
      <c r="H658" s="76"/>
      <c r="I658" s="77"/>
      <c r="J658" s="77"/>
      <c r="K658" s="77"/>
      <c r="L658" s="77"/>
      <c r="M658" s="77"/>
      <c r="N658" s="77"/>
      <c r="O658" s="78"/>
      <c r="P658" s="79">
        <f>IF(O658="D",((SUM(G658:N658)*Fee!$C$38)),0)</f>
        <v>0</v>
      </c>
      <c r="Q658" s="80">
        <f>IF(O658="S",((SUM(G658:N658)*Fee!$D$38)),0)</f>
        <v>0</v>
      </c>
      <c r="R658" s="319"/>
      <c r="S658" s="81"/>
      <c r="T658" s="82">
        <f>IF(O658="D",S658*Fee!$C$38,S658*Fee!$D$38)</f>
        <v>0</v>
      </c>
      <c r="U658" s="82">
        <f>S658+T658</f>
        <v>0</v>
      </c>
      <c r="V658" s="83"/>
      <c r="W658" s="82">
        <f>IF(O658="D",V658*Fee!$C$38,V658*Fee!$D$38)</f>
        <v>0</v>
      </c>
      <c r="X658" s="82">
        <f>V658+W658</f>
        <v>0</v>
      </c>
      <c r="Y658" s="83"/>
      <c r="Z658" s="82">
        <f>IF(O658="D",Y658*Fee!$C$38,Y658*Fee!$D$38)</f>
        <v>0</v>
      </c>
      <c r="AA658" s="84">
        <f>Y658+Z658</f>
        <v>0</v>
      </c>
    </row>
    <row r="659" spans="1:27" ht="27.6">
      <c r="A659" s="237"/>
      <c r="B659" s="68">
        <f t="shared" si="287"/>
        <v>79</v>
      </c>
      <c r="C659" s="234" t="s">
        <v>381</v>
      </c>
      <c r="D659" s="235" t="s">
        <v>113</v>
      </c>
      <c r="E659" s="66" t="str">
        <f t="shared" si="286"/>
        <v>Enter D or S in column O</v>
      </c>
      <c r="F659" s="75"/>
      <c r="G659" s="76"/>
      <c r="H659" s="76"/>
      <c r="I659" s="77"/>
      <c r="J659" s="77"/>
      <c r="K659" s="77"/>
      <c r="L659" s="77"/>
      <c r="M659" s="77"/>
      <c r="N659" s="77"/>
      <c r="O659" s="78"/>
      <c r="P659" s="79">
        <f>IF(O659="D",((SUM(G659:N659)*Fee!$C$38)),0)</f>
        <v>0</v>
      </c>
      <c r="Q659" s="80">
        <f>IF(O659="S",((SUM(G659:N659)*Fee!$D$38)),0)</f>
        <v>0</v>
      </c>
      <c r="R659" s="319"/>
      <c r="S659" s="81"/>
      <c r="T659" s="82">
        <f>IF(O659="D",S659*Fee!$C$38,S659*Fee!$D$38)</f>
        <v>0</v>
      </c>
      <c r="U659" s="82">
        <f>S659+T659</f>
        <v>0</v>
      </c>
      <c r="V659" s="83"/>
      <c r="W659" s="82">
        <f>IF(O659="D",V659*Fee!$C$38,V659*Fee!$D$38)</f>
        <v>0</v>
      </c>
      <c r="X659" s="82">
        <f>V659+W659</f>
        <v>0</v>
      </c>
      <c r="Y659" s="83"/>
      <c r="Z659" s="82">
        <f>IF(O659="D",Y659*Fee!$C$38,Y659*Fee!$D$38)</f>
        <v>0</v>
      </c>
      <c r="AA659" s="84">
        <f>Y659+Z659</f>
        <v>0</v>
      </c>
    </row>
    <row r="660" spans="1:27" ht="13.8">
      <c r="A660" s="237"/>
      <c r="B660" s="71"/>
      <c r="C660" s="234"/>
      <c r="D660" s="235"/>
      <c r="E660" s="66"/>
      <c r="F660" s="71"/>
      <c r="G660" s="107"/>
      <c r="H660" s="107"/>
      <c r="I660" s="107"/>
      <c r="J660" s="107"/>
      <c r="K660" s="107"/>
      <c r="L660" s="107"/>
      <c r="M660" s="107"/>
      <c r="N660" s="107"/>
      <c r="O660" s="71"/>
      <c r="P660" s="107"/>
      <c r="Q660" s="108"/>
      <c r="R660" s="319"/>
      <c r="S660" s="329"/>
      <c r="T660" s="82"/>
      <c r="U660" s="82"/>
      <c r="V660" s="82"/>
      <c r="W660" s="82"/>
      <c r="X660" s="82"/>
      <c r="Y660" s="82"/>
      <c r="Z660" s="82"/>
      <c r="AA660" s="84"/>
    </row>
    <row r="661" spans="1:27" ht="27.6">
      <c r="A661" s="195"/>
      <c r="B661" s="71">
        <f>B659+1</f>
        <v>80</v>
      </c>
      <c r="C661" s="234" t="s">
        <v>216</v>
      </c>
      <c r="D661" s="235" t="s">
        <v>113</v>
      </c>
      <c r="E661" s="66" t="str">
        <f t="shared" ref="E661:E665" si="288">IF(ISBLANK(O661),"Enter D or S in column O",(ROUNDUP(SUM(G661:N661,P661:Q661),3)))</f>
        <v>Enter D or S in column O</v>
      </c>
      <c r="F661" s="75"/>
      <c r="G661" s="76"/>
      <c r="H661" s="76"/>
      <c r="I661" s="77"/>
      <c r="J661" s="77"/>
      <c r="K661" s="77"/>
      <c r="L661" s="77"/>
      <c r="M661" s="77"/>
      <c r="N661" s="77"/>
      <c r="O661" s="78"/>
      <c r="P661" s="79">
        <f>IF(O661="D",((SUM(G661:N661)*Fee!$C$38)),0)</f>
        <v>0</v>
      </c>
      <c r="Q661" s="80">
        <f>IF(O661="S",((SUM(G661:N661)*Fee!$D$38)),0)</f>
        <v>0</v>
      </c>
      <c r="R661" s="319"/>
      <c r="S661" s="81"/>
      <c r="T661" s="82">
        <f>IF(O661="D",S661*Fee!$C$38,S661*Fee!$D$38)</f>
        <v>0</v>
      </c>
      <c r="U661" s="82">
        <f>S661+T661</f>
        <v>0</v>
      </c>
      <c r="V661" s="83"/>
      <c r="W661" s="82">
        <f>IF(O661="D",V661*Fee!$C$38,V661*Fee!$D$38)</f>
        <v>0</v>
      </c>
      <c r="X661" s="82">
        <f>V661+W661</f>
        <v>0</v>
      </c>
      <c r="Y661" s="83"/>
      <c r="Z661" s="82">
        <f>IF(O661="D",Y661*Fee!$C$38,Y661*Fee!$D$38)</f>
        <v>0</v>
      </c>
      <c r="AA661" s="84">
        <f>Y661+Z661</f>
        <v>0</v>
      </c>
    </row>
    <row r="662" spans="1:27" ht="27.6">
      <c r="A662" s="237"/>
      <c r="B662" s="68">
        <f t="shared" ref="B662:B665" si="289">B661+1</f>
        <v>81</v>
      </c>
      <c r="C662" s="234" t="s">
        <v>382</v>
      </c>
      <c r="D662" s="235" t="s">
        <v>113</v>
      </c>
      <c r="E662" s="66" t="str">
        <f t="shared" si="288"/>
        <v>Enter D or S in column O</v>
      </c>
      <c r="F662" s="75"/>
      <c r="G662" s="76"/>
      <c r="H662" s="76"/>
      <c r="I662" s="77"/>
      <c r="J662" s="77"/>
      <c r="K662" s="77"/>
      <c r="L662" s="77"/>
      <c r="M662" s="77"/>
      <c r="N662" s="77"/>
      <c r="O662" s="78"/>
      <c r="P662" s="79">
        <f>IF(O662="D",((SUM(G662:N662)*Fee!$C$38)),0)</f>
        <v>0</v>
      </c>
      <c r="Q662" s="80">
        <f>IF(O662="S",((SUM(G662:N662)*Fee!$D$38)),0)</f>
        <v>0</v>
      </c>
      <c r="R662" s="319"/>
      <c r="S662" s="81"/>
      <c r="T662" s="82">
        <f>IF(O662="D",S662*Fee!$C$38,S662*Fee!$D$38)</f>
        <v>0</v>
      </c>
      <c r="U662" s="82">
        <f>S662+T662</f>
        <v>0</v>
      </c>
      <c r="V662" s="83"/>
      <c r="W662" s="82">
        <f>IF(O662="D",V662*Fee!$C$38,V662*Fee!$D$38)</f>
        <v>0</v>
      </c>
      <c r="X662" s="82">
        <f>V662+W662</f>
        <v>0</v>
      </c>
      <c r="Y662" s="83"/>
      <c r="Z662" s="82">
        <f>IF(O662="D",Y662*Fee!$C$38,Y662*Fee!$D$38)</f>
        <v>0</v>
      </c>
      <c r="AA662" s="84">
        <f>Y662+Z662</f>
        <v>0</v>
      </c>
    </row>
    <row r="663" spans="1:27" ht="27.6">
      <c r="A663" s="237"/>
      <c r="B663" s="68">
        <f t="shared" si="289"/>
        <v>82</v>
      </c>
      <c r="C663" s="234" t="s">
        <v>383</v>
      </c>
      <c r="D663" s="235" t="s">
        <v>113</v>
      </c>
      <c r="E663" s="66" t="str">
        <f t="shared" si="288"/>
        <v>Enter D or S in column O</v>
      </c>
      <c r="F663" s="75"/>
      <c r="G663" s="76"/>
      <c r="H663" s="76"/>
      <c r="I663" s="77"/>
      <c r="J663" s="77"/>
      <c r="K663" s="77"/>
      <c r="L663" s="77"/>
      <c r="M663" s="77"/>
      <c r="N663" s="77"/>
      <c r="O663" s="78"/>
      <c r="P663" s="79">
        <f>IF(O663="D",((SUM(G663:N663)*Fee!$C$38)),0)</f>
        <v>0</v>
      </c>
      <c r="Q663" s="80">
        <f>IF(O663="S",((SUM(G663:N663)*Fee!$D$38)),0)</f>
        <v>0</v>
      </c>
      <c r="R663" s="319"/>
      <c r="S663" s="81"/>
      <c r="T663" s="82">
        <f>IF(O663="D",S663*Fee!$C$38,S663*Fee!$D$38)</f>
        <v>0</v>
      </c>
      <c r="U663" s="82">
        <f>S663+T663</f>
        <v>0</v>
      </c>
      <c r="V663" s="83"/>
      <c r="W663" s="82">
        <f>IF(O663="D",V663*Fee!$C$38,V663*Fee!$D$38)</f>
        <v>0</v>
      </c>
      <c r="X663" s="82">
        <f>V663+W663</f>
        <v>0</v>
      </c>
      <c r="Y663" s="83"/>
      <c r="Z663" s="82">
        <f>IF(O663="D",Y663*Fee!$C$38,Y663*Fee!$D$38)</f>
        <v>0</v>
      </c>
      <c r="AA663" s="84">
        <f>Y663+Z663</f>
        <v>0</v>
      </c>
    </row>
    <row r="664" spans="1:27" ht="27.6">
      <c r="A664" s="237"/>
      <c r="B664" s="68">
        <f t="shared" si="289"/>
        <v>83</v>
      </c>
      <c r="C664" s="234" t="s">
        <v>384</v>
      </c>
      <c r="D664" s="235" t="s">
        <v>113</v>
      </c>
      <c r="E664" s="66" t="str">
        <f t="shared" si="288"/>
        <v>Enter D or S in column O</v>
      </c>
      <c r="F664" s="75"/>
      <c r="G664" s="76"/>
      <c r="H664" s="76"/>
      <c r="I664" s="77"/>
      <c r="J664" s="77"/>
      <c r="K664" s="77"/>
      <c r="L664" s="77"/>
      <c r="M664" s="77"/>
      <c r="N664" s="77"/>
      <c r="O664" s="78"/>
      <c r="P664" s="79">
        <f>IF(O664="D",((SUM(G664:N664)*Fee!$C$38)),0)</f>
        <v>0</v>
      </c>
      <c r="Q664" s="80">
        <f>IF(O664="S",((SUM(G664:N664)*Fee!$D$38)),0)</f>
        <v>0</v>
      </c>
      <c r="R664" s="319"/>
      <c r="S664" s="81"/>
      <c r="T664" s="82">
        <f>IF(O664="D",S664*Fee!$C$38,S664*Fee!$D$38)</f>
        <v>0</v>
      </c>
      <c r="U664" s="82">
        <f>S664+T664</f>
        <v>0</v>
      </c>
      <c r="V664" s="83"/>
      <c r="W664" s="82">
        <f>IF(O664="D",V664*Fee!$C$38,V664*Fee!$D$38)</f>
        <v>0</v>
      </c>
      <c r="X664" s="82">
        <f>V664+W664</f>
        <v>0</v>
      </c>
      <c r="Y664" s="83"/>
      <c r="Z664" s="82">
        <f>IF(O664="D",Y664*Fee!$C$38,Y664*Fee!$D$38)</f>
        <v>0</v>
      </c>
      <c r="AA664" s="84">
        <f>Y664+Z664</f>
        <v>0</v>
      </c>
    </row>
    <row r="665" spans="1:27" ht="27.6">
      <c r="A665" s="237"/>
      <c r="B665" s="68">
        <f t="shared" si="289"/>
        <v>84</v>
      </c>
      <c r="C665" s="234" t="s">
        <v>385</v>
      </c>
      <c r="D665" s="235" t="s">
        <v>113</v>
      </c>
      <c r="E665" s="66" t="str">
        <f t="shared" si="288"/>
        <v>Enter D or S in column O</v>
      </c>
      <c r="F665" s="75"/>
      <c r="G665" s="76"/>
      <c r="H665" s="76"/>
      <c r="I665" s="77"/>
      <c r="J665" s="77"/>
      <c r="K665" s="77"/>
      <c r="L665" s="77"/>
      <c r="M665" s="77"/>
      <c r="N665" s="77"/>
      <c r="O665" s="78"/>
      <c r="P665" s="79">
        <f>IF(O665="D",((SUM(G665:N665)*Fee!$C$38)),0)</f>
        <v>0</v>
      </c>
      <c r="Q665" s="80">
        <f>IF(O665="S",((SUM(G665:N665)*Fee!$D$38)),0)</f>
        <v>0</v>
      </c>
      <c r="R665" s="319"/>
      <c r="S665" s="81"/>
      <c r="T665" s="82">
        <f>IF(O665="D",S665*Fee!$C$38,S665*Fee!$D$38)</f>
        <v>0</v>
      </c>
      <c r="U665" s="82">
        <f>S665+T665</f>
        <v>0</v>
      </c>
      <c r="V665" s="83"/>
      <c r="W665" s="82">
        <f>IF(O665="D",V665*Fee!$C$38,V665*Fee!$D$38)</f>
        <v>0</v>
      </c>
      <c r="X665" s="82">
        <f>V665+W665</f>
        <v>0</v>
      </c>
      <c r="Y665" s="83"/>
      <c r="Z665" s="82">
        <f>IF(O665="D",Y665*Fee!$C$38,Y665*Fee!$D$38)</f>
        <v>0</v>
      </c>
      <c r="AA665" s="84">
        <f>Y665+Z665</f>
        <v>0</v>
      </c>
    </row>
    <row r="666" spans="1:27" ht="13.8">
      <c r="A666" s="237"/>
      <c r="B666" s="71"/>
      <c r="C666" s="234"/>
      <c r="D666" s="235"/>
      <c r="E666" s="66"/>
      <c r="F666" s="71"/>
      <c r="G666" s="107"/>
      <c r="H666" s="107"/>
      <c r="I666" s="107"/>
      <c r="J666" s="107"/>
      <c r="K666" s="107"/>
      <c r="L666" s="107"/>
      <c r="M666" s="107"/>
      <c r="N666" s="107"/>
      <c r="O666" s="71"/>
      <c r="P666" s="107"/>
      <c r="Q666" s="108"/>
      <c r="R666" s="319"/>
      <c r="S666" s="329"/>
      <c r="T666" s="82"/>
      <c r="U666" s="82"/>
      <c r="V666" s="82"/>
      <c r="W666" s="82"/>
      <c r="X666" s="82"/>
      <c r="Y666" s="82"/>
      <c r="Z666" s="82"/>
      <c r="AA666" s="84"/>
    </row>
    <row r="667" spans="1:27" ht="41.4">
      <c r="A667" s="195"/>
      <c r="B667" s="68"/>
      <c r="C667" s="234" t="s">
        <v>217</v>
      </c>
      <c r="D667" s="235"/>
      <c r="E667" s="66"/>
      <c r="F667" s="71"/>
      <c r="G667" s="107"/>
      <c r="H667" s="107"/>
      <c r="I667" s="107"/>
      <c r="J667" s="107"/>
      <c r="K667" s="107"/>
      <c r="L667" s="107"/>
      <c r="M667" s="107"/>
      <c r="N667" s="107"/>
      <c r="O667" s="71"/>
      <c r="P667" s="107"/>
      <c r="Q667" s="108"/>
      <c r="R667" s="319"/>
      <c r="S667" s="329"/>
      <c r="T667" s="82"/>
      <c r="U667" s="82"/>
      <c r="V667" s="82"/>
      <c r="W667" s="82"/>
      <c r="X667" s="82"/>
      <c r="Y667" s="82"/>
      <c r="Z667" s="82"/>
      <c r="AA667" s="84"/>
    </row>
    <row r="668" spans="1:27" ht="27.6">
      <c r="A668" s="237"/>
      <c r="B668" s="68">
        <f>B665+1</f>
        <v>85</v>
      </c>
      <c r="C668" s="234" t="s">
        <v>214</v>
      </c>
      <c r="D668" s="235" t="s">
        <v>113</v>
      </c>
      <c r="E668" s="66" t="str">
        <f t="shared" ref="E668:E672" si="290">IF(ISBLANK(O668),"Enter D or S in column O",(ROUNDUP(SUM(G668:N668,P668:Q668),3)))</f>
        <v>Enter D or S in column O</v>
      </c>
      <c r="F668" s="75"/>
      <c r="G668" s="76"/>
      <c r="H668" s="76"/>
      <c r="I668" s="77"/>
      <c r="J668" s="77"/>
      <c r="K668" s="77"/>
      <c r="L668" s="77"/>
      <c r="M668" s="77"/>
      <c r="N668" s="77"/>
      <c r="O668" s="78"/>
      <c r="P668" s="79">
        <f>IF(O668="D",((SUM(G668:N668)*Fee!$C$38)),0)</f>
        <v>0</v>
      </c>
      <c r="Q668" s="80">
        <f>IF(O668="S",((SUM(G668:N668)*Fee!$D$38)),0)</f>
        <v>0</v>
      </c>
      <c r="R668" s="319"/>
      <c r="S668" s="81"/>
      <c r="T668" s="82">
        <f>IF(O668="D",S668*Fee!$C$38,S668*Fee!$D$38)</f>
        <v>0</v>
      </c>
      <c r="U668" s="82">
        <f>S668+T668</f>
        <v>0</v>
      </c>
      <c r="V668" s="83"/>
      <c r="W668" s="82">
        <f>IF(O668="D",V668*Fee!$C$38,V668*Fee!$D$38)</f>
        <v>0</v>
      </c>
      <c r="X668" s="82">
        <f>V668+W668</f>
        <v>0</v>
      </c>
      <c r="Y668" s="83"/>
      <c r="Z668" s="82">
        <f>IF(O668="D",Y668*Fee!$C$38,Y668*Fee!$D$38)</f>
        <v>0</v>
      </c>
      <c r="AA668" s="84">
        <f>Y668+Z668</f>
        <v>0</v>
      </c>
    </row>
    <row r="669" spans="1:27" ht="27.6">
      <c r="A669" s="237"/>
      <c r="B669" s="68">
        <f t="shared" ref="B669:B671" si="291">B668+1</f>
        <v>86</v>
      </c>
      <c r="C669" s="234" t="s">
        <v>386</v>
      </c>
      <c r="D669" s="235" t="s">
        <v>113</v>
      </c>
      <c r="E669" s="66" t="str">
        <f t="shared" si="290"/>
        <v>Enter D or S in column O</v>
      </c>
      <c r="F669" s="75"/>
      <c r="G669" s="76"/>
      <c r="H669" s="76"/>
      <c r="I669" s="77"/>
      <c r="J669" s="77"/>
      <c r="K669" s="77"/>
      <c r="L669" s="77"/>
      <c r="M669" s="77"/>
      <c r="N669" s="77"/>
      <c r="O669" s="78"/>
      <c r="P669" s="79">
        <f>IF(O669="D",((SUM(G669:N669)*Fee!$C$38)),0)</f>
        <v>0</v>
      </c>
      <c r="Q669" s="80">
        <f>IF(O669="S",((SUM(G669:N669)*Fee!$D$38)),0)</f>
        <v>0</v>
      </c>
      <c r="R669" s="319"/>
      <c r="S669" s="81"/>
      <c r="T669" s="82">
        <f>IF(O669="D",S669*Fee!$C$38,S669*Fee!$D$38)</f>
        <v>0</v>
      </c>
      <c r="U669" s="82">
        <f>S669+T669</f>
        <v>0</v>
      </c>
      <c r="V669" s="83"/>
      <c r="W669" s="82">
        <f>IF(O669="D",V669*Fee!$C$38,V669*Fee!$D$38)</f>
        <v>0</v>
      </c>
      <c r="X669" s="82">
        <f>V669+W669</f>
        <v>0</v>
      </c>
      <c r="Y669" s="83"/>
      <c r="Z669" s="82">
        <f>IF(O669="D",Y669*Fee!$C$38,Y669*Fee!$D$38)</f>
        <v>0</v>
      </c>
      <c r="AA669" s="84">
        <f>Y669+Z669</f>
        <v>0</v>
      </c>
    </row>
    <row r="670" spans="1:27" ht="27.6">
      <c r="A670" s="237"/>
      <c r="B670" s="68">
        <f t="shared" si="291"/>
        <v>87</v>
      </c>
      <c r="C670" s="234" t="s">
        <v>387</v>
      </c>
      <c r="D670" s="235" t="s">
        <v>113</v>
      </c>
      <c r="E670" s="66" t="str">
        <f t="shared" si="290"/>
        <v>Enter D or S in column O</v>
      </c>
      <c r="F670" s="75"/>
      <c r="G670" s="76"/>
      <c r="H670" s="76"/>
      <c r="I670" s="77"/>
      <c r="J670" s="77"/>
      <c r="K670" s="77"/>
      <c r="L670" s="77"/>
      <c r="M670" s="77"/>
      <c r="N670" s="77"/>
      <c r="O670" s="78"/>
      <c r="P670" s="79">
        <f>IF(O670="D",((SUM(G670:N670)*Fee!$C$38)),0)</f>
        <v>0</v>
      </c>
      <c r="Q670" s="80">
        <f>IF(O670="S",((SUM(G670:N670)*Fee!$D$38)),0)</f>
        <v>0</v>
      </c>
      <c r="R670" s="319"/>
      <c r="S670" s="81"/>
      <c r="T670" s="82">
        <f>IF(O670="D",S670*Fee!$C$38,S670*Fee!$D$38)</f>
        <v>0</v>
      </c>
      <c r="U670" s="82">
        <f>S670+T670</f>
        <v>0</v>
      </c>
      <c r="V670" s="83"/>
      <c r="W670" s="82">
        <f>IF(O670="D",V670*Fee!$C$38,V670*Fee!$D$38)</f>
        <v>0</v>
      </c>
      <c r="X670" s="82">
        <f>V670+W670</f>
        <v>0</v>
      </c>
      <c r="Y670" s="83"/>
      <c r="Z670" s="82">
        <f>IF(O670="D",Y670*Fee!$C$38,Y670*Fee!$D$38)</f>
        <v>0</v>
      </c>
      <c r="AA670" s="84">
        <f>Y670+Z670</f>
        <v>0</v>
      </c>
    </row>
    <row r="671" spans="1:27" ht="27.6">
      <c r="A671" s="237"/>
      <c r="B671" s="68">
        <f t="shared" si="291"/>
        <v>88</v>
      </c>
      <c r="C671" s="234" t="s">
        <v>388</v>
      </c>
      <c r="D671" s="235" t="s">
        <v>113</v>
      </c>
      <c r="E671" s="66" t="str">
        <f t="shared" si="290"/>
        <v>Enter D or S in column O</v>
      </c>
      <c r="F671" s="75"/>
      <c r="G671" s="76"/>
      <c r="H671" s="76"/>
      <c r="I671" s="77"/>
      <c r="J671" s="77"/>
      <c r="K671" s="77"/>
      <c r="L671" s="77"/>
      <c r="M671" s="77"/>
      <c r="N671" s="77"/>
      <c r="O671" s="78"/>
      <c r="P671" s="79">
        <f>IF(O671="D",((SUM(G671:N671)*Fee!$C$38)),0)</f>
        <v>0</v>
      </c>
      <c r="Q671" s="80">
        <f>IF(O671="S",((SUM(G671:N671)*Fee!$D$38)),0)</f>
        <v>0</v>
      </c>
      <c r="R671" s="319"/>
      <c r="S671" s="81"/>
      <c r="T671" s="82">
        <f>IF(O671="D",S671*Fee!$C$38,S671*Fee!$D$38)</f>
        <v>0</v>
      </c>
      <c r="U671" s="82">
        <f>S671+T671</f>
        <v>0</v>
      </c>
      <c r="V671" s="83"/>
      <c r="W671" s="82">
        <f>IF(O671="D",V671*Fee!$C$38,V671*Fee!$D$38)</f>
        <v>0</v>
      </c>
      <c r="X671" s="82">
        <f>V671+W671</f>
        <v>0</v>
      </c>
      <c r="Y671" s="83"/>
      <c r="Z671" s="82">
        <f>IF(O671="D",Y671*Fee!$C$38,Y671*Fee!$D$38)</f>
        <v>0</v>
      </c>
      <c r="AA671" s="84">
        <f>Y671+Z671</f>
        <v>0</v>
      </c>
    </row>
    <row r="672" spans="1:27" ht="27.6">
      <c r="A672" s="237"/>
      <c r="B672" s="68">
        <f>B671+1</f>
        <v>89</v>
      </c>
      <c r="C672" s="234" t="s">
        <v>389</v>
      </c>
      <c r="D672" s="235" t="s">
        <v>113</v>
      </c>
      <c r="E672" s="66" t="str">
        <f t="shared" si="290"/>
        <v>Enter D or S in column O</v>
      </c>
      <c r="F672" s="75"/>
      <c r="G672" s="76"/>
      <c r="H672" s="76"/>
      <c r="I672" s="77"/>
      <c r="J672" s="77"/>
      <c r="K672" s="77"/>
      <c r="L672" s="77"/>
      <c r="M672" s="77"/>
      <c r="N672" s="77"/>
      <c r="O672" s="78"/>
      <c r="P672" s="79">
        <f>IF(O672="D",((SUM(G672:N672)*Fee!$C$38)),0)</f>
        <v>0</v>
      </c>
      <c r="Q672" s="80">
        <f>IF(O672="S",((SUM(G672:N672)*Fee!$D$38)),0)</f>
        <v>0</v>
      </c>
      <c r="R672" s="319"/>
      <c r="S672" s="81"/>
      <c r="T672" s="82">
        <f>IF(O672="D",S672*Fee!$C$38,S672*Fee!$D$38)</f>
        <v>0</v>
      </c>
      <c r="U672" s="82">
        <f>S672+T672</f>
        <v>0</v>
      </c>
      <c r="V672" s="83"/>
      <c r="W672" s="82">
        <f>IF(O672="D",V672*Fee!$C$38,V672*Fee!$D$38)</f>
        <v>0</v>
      </c>
      <c r="X672" s="82">
        <f>V672+W672</f>
        <v>0</v>
      </c>
      <c r="Y672" s="83"/>
      <c r="Z672" s="82">
        <f>IF(O672="D",Y672*Fee!$C$38,Y672*Fee!$D$38)</f>
        <v>0</v>
      </c>
      <c r="AA672" s="84">
        <f>Y672+Z672</f>
        <v>0</v>
      </c>
    </row>
    <row r="673" spans="1:27" ht="13.8">
      <c r="A673" s="237"/>
      <c r="B673" s="71"/>
      <c r="C673" s="234"/>
      <c r="D673" s="235"/>
      <c r="E673" s="66"/>
      <c r="F673" s="71"/>
      <c r="G673" s="107"/>
      <c r="H673" s="107"/>
      <c r="I673" s="107"/>
      <c r="J673" s="107"/>
      <c r="K673" s="107"/>
      <c r="L673" s="107"/>
      <c r="M673" s="107"/>
      <c r="N673" s="107"/>
      <c r="O673" s="71"/>
      <c r="P673" s="107"/>
      <c r="Q673" s="108"/>
      <c r="R673" s="319"/>
      <c r="S673" s="329"/>
      <c r="T673" s="82"/>
      <c r="U673" s="82"/>
      <c r="V673" s="82"/>
      <c r="W673" s="82"/>
      <c r="X673" s="82"/>
      <c r="Y673" s="82"/>
      <c r="Z673" s="82"/>
      <c r="AA673" s="84"/>
    </row>
    <row r="674" spans="1:27" ht="27.6">
      <c r="A674" s="195"/>
      <c r="B674" s="71">
        <f>B672+1</f>
        <v>90</v>
      </c>
      <c r="C674" s="234" t="s">
        <v>215</v>
      </c>
      <c r="D674" s="235" t="s">
        <v>113</v>
      </c>
      <c r="E674" s="66" t="str">
        <f t="shared" ref="E674:E678" si="292">IF(ISBLANK(O674),"Enter D or S in column O",(ROUNDUP(SUM(G674:N674,P674:Q674),3)))</f>
        <v>Enter D or S in column O</v>
      </c>
      <c r="F674" s="75"/>
      <c r="G674" s="76"/>
      <c r="H674" s="76"/>
      <c r="I674" s="77"/>
      <c r="J674" s="77"/>
      <c r="K674" s="77"/>
      <c r="L674" s="77"/>
      <c r="M674" s="77"/>
      <c r="N674" s="77"/>
      <c r="O674" s="78"/>
      <c r="P674" s="79">
        <f>IF(O674="D",((SUM(G674:N674)*Fee!$C$38)),0)</f>
        <v>0</v>
      </c>
      <c r="Q674" s="80">
        <f>IF(O674="S",((SUM(G674:N674)*Fee!$D$38)),0)</f>
        <v>0</v>
      </c>
      <c r="R674" s="319"/>
      <c r="S674" s="81"/>
      <c r="T674" s="82">
        <f>IF(O674="D",S674*Fee!$C$38,S674*Fee!$D$38)</f>
        <v>0</v>
      </c>
      <c r="U674" s="82">
        <f>S674+T674</f>
        <v>0</v>
      </c>
      <c r="V674" s="83"/>
      <c r="W674" s="82">
        <f>IF(O674="D",V674*Fee!$C$38,V674*Fee!$D$38)</f>
        <v>0</v>
      </c>
      <c r="X674" s="82">
        <f>V674+W674</f>
        <v>0</v>
      </c>
      <c r="Y674" s="83"/>
      <c r="Z674" s="82">
        <f>IF(O674="D",Y674*Fee!$C$38,Y674*Fee!$D$38)</f>
        <v>0</v>
      </c>
      <c r="AA674" s="84">
        <f>Y674+Z674</f>
        <v>0</v>
      </c>
    </row>
    <row r="675" spans="1:27" ht="27.6">
      <c r="A675" s="237"/>
      <c r="B675" s="68">
        <f t="shared" ref="B675:B678" si="293">B674+1</f>
        <v>91</v>
      </c>
      <c r="C675" s="234" t="s">
        <v>390</v>
      </c>
      <c r="D675" s="235" t="s">
        <v>113</v>
      </c>
      <c r="E675" s="66" t="str">
        <f t="shared" si="292"/>
        <v>Enter D or S in column O</v>
      </c>
      <c r="F675" s="75"/>
      <c r="G675" s="76"/>
      <c r="H675" s="76"/>
      <c r="I675" s="77"/>
      <c r="J675" s="77"/>
      <c r="K675" s="77"/>
      <c r="L675" s="77"/>
      <c r="M675" s="77"/>
      <c r="N675" s="77"/>
      <c r="O675" s="78"/>
      <c r="P675" s="79">
        <f>IF(O675="D",((SUM(G675:N675)*Fee!$C$38)),0)</f>
        <v>0</v>
      </c>
      <c r="Q675" s="80">
        <f>IF(O675="S",((SUM(G675:N675)*Fee!$D$38)),0)</f>
        <v>0</v>
      </c>
      <c r="R675" s="319"/>
      <c r="S675" s="81"/>
      <c r="T675" s="82">
        <f>IF(O675="D",S675*Fee!$C$38,S675*Fee!$D$38)</f>
        <v>0</v>
      </c>
      <c r="U675" s="82">
        <f>S675+T675</f>
        <v>0</v>
      </c>
      <c r="V675" s="83"/>
      <c r="W675" s="82">
        <f>IF(O675="D",V675*Fee!$C$38,V675*Fee!$D$38)</f>
        <v>0</v>
      </c>
      <c r="X675" s="82">
        <f>V675+W675</f>
        <v>0</v>
      </c>
      <c r="Y675" s="83"/>
      <c r="Z675" s="82">
        <f>IF(O675="D",Y675*Fee!$C$38,Y675*Fee!$D$38)</f>
        <v>0</v>
      </c>
      <c r="AA675" s="84">
        <f>Y675+Z675</f>
        <v>0</v>
      </c>
    </row>
    <row r="676" spans="1:27" ht="27.6">
      <c r="A676" s="237"/>
      <c r="B676" s="68">
        <f t="shared" si="293"/>
        <v>92</v>
      </c>
      <c r="C676" s="234" t="s">
        <v>391</v>
      </c>
      <c r="D676" s="235" t="s">
        <v>113</v>
      </c>
      <c r="E676" s="66" t="str">
        <f t="shared" si="292"/>
        <v>Enter D or S in column O</v>
      </c>
      <c r="F676" s="75"/>
      <c r="G676" s="76"/>
      <c r="H676" s="76"/>
      <c r="I676" s="77"/>
      <c r="J676" s="77"/>
      <c r="K676" s="77"/>
      <c r="L676" s="77"/>
      <c r="M676" s="77"/>
      <c r="N676" s="77"/>
      <c r="O676" s="78"/>
      <c r="P676" s="79">
        <f>IF(O676="D",((SUM(G676:N676)*Fee!$C$38)),0)</f>
        <v>0</v>
      </c>
      <c r="Q676" s="80">
        <f>IF(O676="S",((SUM(G676:N676)*Fee!$D$38)),0)</f>
        <v>0</v>
      </c>
      <c r="R676" s="319"/>
      <c r="S676" s="81"/>
      <c r="T676" s="82">
        <f>IF(O676="D",S676*Fee!$C$38,S676*Fee!$D$38)</f>
        <v>0</v>
      </c>
      <c r="U676" s="82">
        <f>S676+T676</f>
        <v>0</v>
      </c>
      <c r="V676" s="83"/>
      <c r="W676" s="82">
        <f>IF(O676="D",V676*Fee!$C$38,V676*Fee!$D$38)</f>
        <v>0</v>
      </c>
      <c r="X676" s="82">
        <f>V676+W676</f>
        <v>0</v>
      </c>
      <c r="Y676" s="83"/>
      <c r="Z676" s="82">
        <f>IF(O676="D",Y676*Fee!$C$38,Y676*Fee!$D$38)</f>
        <v>0</v>
      </c>
      <c r="AA676" s="84">
        <f>Y676+Z676</f>
        <v>0</v>
      </c>
    </row>
    <row r="677" spans="1:27" ht="27.6">
      <c r="A677" s="237"/>
      <c r="B677" s="68">
        <f t="shared" si="293"/>
        <v>93</v>
      </c>
      <c r="C677" s="234" t="s">
        <v>392</v>
      </c>
      <c r="D677" s="235" t="s">
        <v>113</v>
      </c>
      <c r="E677" s="66" t="str">
        <f t="shared" si="292"/>
        <v>Enter D or S in column O</v>
      </c>
      <c r="F677" s="75"/>
      <c r="G677" s="76"/>
      <c r="H677" s="76"/>
      <c r="I677" s="77"/>
      <c r="J677" s="77"/>
      <c r="K677" s="77"/>
      <c r="L677" s="77"/>
      <c r="M677" s="77"/>
      <c r="N677" s="77"/>
      <c r="O677" s="78"/>
      <c r="P677" s="79">
        <f>IF(O677="D",((SUM(G677:N677)*Fee!$C$38)),0)</f>
        <v>0</v>
      </c>
      <c r="Q677" s="80">
        <f>IF(O677="S",((SUM(G677:N677)*Fee!$D$38)),0)</f>
        <v>0</v>
      </c>
      <c r="R677" s="319"/>
      <c r="S677" s="81"/>
      <c r="T677" s="82">
        <f>IF(O677="D",S677*Fee!$C$38,S677*Fee!$D$38)</f>
        <v>0</v>
      </c>
      <c r="U677" s="82">
        <f>S677+T677</f>
        <v>0</v>
      </c>
      <c r="V677" s="83"/>
      <c r="W677" s="82">
        <f>IF(O677="D",V677*Fee!$C$38,V677*Fee!$D$38)</f>
        <v>0</v>
      </c>
      <c r="X677" s="82">
        <f>V677+W677</f>
        <v>0</v>
      </c>
      <c r="Y677" s="83"/>
      <c r="Z677" s="82">
        <f>IF(O677="D",Y677*Fee!$C$38,Y677*Fee!$D$38)</f>
        <v>0</v>
      </c>
      <c r="AA677" s="84">
        <f>Y677+Z677</f>
        <v>0</v>
      </c>
    </row>
    <row r="678" spans="1:27" ht="27.6">
      <c r="A678" s="237"/>
      <c r="B678" s="68">
        <f t="shared" si="293"/>
        <v>94</v>
      </c>
      <c r="C678" s="234" t="s">
        <v>393</v>
      </c>
      <c r="D678" s="235" t="s">
        <v>113</v>
      </c>
      <c r="E678" s="66" t="str">
        <f t="shared" si="292"/>
        <v>Enter D or S in column O</v>
      </c>
      <c r="F678" s="75"/>
      <c r="G678" s="76"/>
      <c r="H678" s="76"/>
      <c r="I678" s="77"/>
      <c r="J678" s="77"/>
      <c r="K678" s="77"/>
      <c r="L678" s="77"/>
      <c r="M678" s="77"/>
      <c r="N678" s="77"/>
      <c r="O678" s="78"/>
      <c r="P678" s="79">
        <f>IF(O678="D",((SUM(G678:N678)*Fee!$C$38)),0)</f>
        <v>0</v>
      </c>
      <c r="Q678" s="80">
        <f>IF(O678="S",((SUM(G678:N678)*Fee!$D$38)),0)</f>
        <v>0</v>
      </c>
      <c r="R678" s="319"/>
      <c r="S678" s="81"/>
      <c r="T678" s="82">
        <f>IF(O678="D",S678*Fee!$C$38,S678*Fee!$D$38)</f>
        <v>0</v>
      </c>
      <c r="U678" s="82">
        <f>S678+T678</f>
        <v>0</v>
      </c>
      <c r="V678" s="83"/>
      <c r="W678" s="82">
        <f>IF(O678="D",V678*Fee!$C$38,V678*Fee!$D$38)</f>
        <v>0</v>
      </c>
      <c r="X678" s="82">
        <f>V678+W678</f>
        <v>0</v>
      </c>
      <c r="Y678" s="83"/>
      <c r="Z678" s="82">
        <f>IF(O678="D",Y678*Fee!$C$38,Y678*Fee!$D$38)</f>
        <v>0</v>
      </c>
      <c r="AA678" s="84">
        <f>Y678+Z678</f>
        <v>0</v>
      </c>
    </row>
    <row r="679" spans="1:27" ht="13.8">
      <c r="A679" s="237"/>
      <c r="B679" s="71"/>
      <c r="C679" s="234"/>
      <c r="D679" s="235"/>
      <c r="E679" s="66"/>
      <c r="F679" s="71"/>
      <c r="G679" s="107"/>
      <c r="H679" s="107"/>
      <c r="I679" s="107"/>
      <c r="J679" s="107"/>
      <c r="K679" s="107"/>
      <c r="L679" s="107"/>
      <c r="M679" s="107"/>
      <c r="N679" s="107"/>
      <c r="O679" s="71"/>
      <c r="P679" s="107"/>
      <c r="Q679" s="108"/>
      <c r="R679" s="319"/>
      <c r="S679" s="329"/>
      <c r="T679" s="82"/>
      <c r="U679" s="82"/>
      <c r="V679" s="82"/>
      <c r="W679" s="82"/>
      <c r="X679" s="82"/>
      <c r="Y679" s="82"/>
      <c r="Z679" s="82"/>
      <c r="AA679" s="84"/>
    </row>
    <row r="680" spans="1:27" ht="27.6">
      <c r="A680" s="195"/>
      <c r="B680" s="68">
        <f>B678+1</f>
        <v>95</v>
      </c>
      <c r="C680" s="234" t="s">
        <v>216</v>
      </c>
      <c r="D680" s="235" t="s">
        <v>113</v>
      </c>
      <c r="E680" s="66" t="str">
        <f t="shared" ref="E680:E684" si="294">IF(ISBLANK(O680),"Enter D or S in column O",(ROUNDUP(SUM(G680:N680,P680:Q680),3)))</f>
        <v>Enter D or S in column O</v>
      </c>
      <c r="F680" s="75"/>
      <c r="G680" s="76"/>
      <c r="H680" s="76"/>
      <c r="I680" s="77"/>
      <c r="J680" s="77"/>
      <c r="K680" s="77"/>
      <c r="L680" s="77"/>
      <c r="M680" s="77"/>
      <c r="N680" s="77"/>
      <c r="O680" s="78"/>
      <c r="P680" s="79">
        <f>IF(O680="D",((SUM(G680:N680)*Fee!$C$38)),0)</f>
        <v>0</v>
      </c>
      <c r="Q680" s="80">
        <f>IF(O680="S",((SUM(G680:N680)*Fee!$D$38)),0)</f>
        <v>0</v>
      </c>
      <c r="R680" s="319"/>
      <c r="S680" s="81"/>
      <c r="T680" s="82">
        <f>IF(O680="D",S680*Fee!$C$38,S680*Fee!$D$38)</f>
        <v>0</v>
      </c>
      <c r="U680" s="82">
        <f>S680+T680</f>
        <v>0</v>
      </c>
      <c r="V680" s="83"/>
      <c r="W680" s="82">
        <f>IF(O680="D",V680*Fee!$C$38,V680*Fee!$D$38)</f>
        <v>0</v>
      </c>
      <c r="X680" s="82">
        <f>V680+W680</f>
        <v>0</v>
      </c>
      <c r="Y680" s="83"/>
      <c r="Z680" s="82">
        <f>IF(O680="D",Y680*Fee!$C$38,Y680*Fee!$D$38)</f>
        <v>0</v>
      </c>
      <c r="AA680" s="84">
        <f>Y680+Z680</f>
        <v>0</v>
      </c>
    </row>
    <row r="681" spans="1:27" ht="27.6">
      <c r="A681" s="237"/>
      <c r="B681" s="68">
        <f t="shared" ref="B681:B684" si="295">B680+1</f>
        <v>96</v>
      </c>
      <c r="C681" s="234" t="s">
        <v>394</v>
      </c>
      <c r="D681" s="235" t="s">
        <v>113</v>
      </c>
      <c r="E681" s="66" t="str">
        <f t="shared" si="294"/>
        <v>Enter D or S in column O</v>
      </c>
      <c r="F681" s="75"/>
      <c r="G681" s="76"/>
      <c r="H681" s="76"/>
      <c r="I681" s="77"/>
      <c r="J681" s="77"/>
      <c r="K681" s="77"/>
      <c r="L681" s="77"/>
      <c r="M681" s="77"/>
      <c r="N681" s="77"/>
      <c r="O681" s="78"/>
      <c r="P681" s="79">
        <f>IF(O681="D",((SUM(G681:N681)*Fee!$C$38)),0)</f>
        <v>0</v>
      </c>
      <c r="Q681" s="80">
        <f>IF(O681="S",((SUM(G681:N681)*Fee!$D$38)),0)</f>
        <v>0</v>
      </c>
      <c r="R681" s="319"/>
      <c r="S681" s="81"/>
      <c r="T681" s="82">
        <f>IF(O681="D",S681*Fee!$C$38,S681*Fee!$D$38)</f>
        <v>0</v>
      </c>
      <c r="U681" s="82">
        <f>S681+T681</f>
        <v>0</v>
      </c>
      <c r="V681" s="83"/>
      <c r="W681" s="82">
        <f>IF(O681="D",V681*Fee!$C$38,V681*Fee!$D$38)</f>
        <v>0</v>
      </c>
      <c r="X681" s="82">
        <f>V681+W681</f>
        <v>0</v>
      </c>
      <c r="Y681" s="83"/>
      <c r="Z681" s="82">
        <f>IF(O681="D",Y681*Fee!$C$38,Y681*Fee!$D$38)</f>
        <v>0</v>
      </c>
      <c r="AA681" s="84">
        <f>Y681+Z681</f>
        <v>0</v>
      </c>
    </row>
    <row r="682" spans="1:27" ht="27.6">
      <c r="A682" s="237"/>
      <c r="B682" s="68">
        <f t="shared" si="295"/>
        <v>97</v>
      </c>
      <c r="C682" s="234" t="s">
        <v>395</v>
      </c>
      <c r="D682" s="235" t="s">
        <v>113</v>
      </c>
      <c r="E682" s="66" t="str">
        <f t="shared" si="294"/>
        <v>Enter D or S in column O</v>
      </c>
      <c r="F682" s="75"/>
      <c r="G682" s="76"/>
      <c r="H682" s="76"/>
      <c r="I682" s="77"/>
      <c r="J682" s="77"/>
      <c r="K682" s="77"/>
      <c r="L682" s="77"/>
      <c r="M682" s="77"/>
      <c r="N682" s="77"/>
      <c r="O682" s="78"/>
      <c r="P682" s="79">
        <f>IF(O682="D",((SUM(G682:N682)*Fee!$C$38)),0)</f>
        <v>0</v>
      </c>
      <c r="Q682" s="80">
        <f>IF(O682="S",((SUM(G682:N682)*Fee!$D$38)),0)</f>
        <v>0</v>
      </c>
      <c r="R682" s="319"/>
      <c r="S682" s="81"/>
      <c r="T682" s="82">
        <f>IF(O682="D",S682*Fee!$C$38,S682*Fee!$D$38)</f>
        <v>0</v>
      </c>
      <c r="U682" s="82">
        <f>S682+T682</f>
        <v>0</v>
      </c>
      <c r="V682" s="83"/>
      <c r="W682" s="82">
        <f>IF(O682="D",V682*Fee!$C$38,V682*Fee!$D$38)</f>
        <v>0</v>
      </c>
      <c r="X682" s="82">
        <f>V682+W682</f>
        <v>0</v>
      </c>
      <c r="Y682" s="83"/>
      <c r="Z682" s="82">
        <f>IF(O682="D",Y682*Fee!$C$38,Y682*Fee!$D$38)</f>
        <v>0</v>
      </c>
      <c r="AA682" s="84">
        <f>Y682+Z682</f>
        <v>0</v>
      </c>
    </row>
    <row r="683" spans="1:27" ht="27.6">
      <c r="A683" s="237"/>
      <c r="B683" s="68">
        <f t="shared" si="295"/>
        <v>98</v>
      </c>
      <c r="C683" s="234" t="s">
        <v>396</v>
      </c>
      <c r="D683" s="235" t="s">
        <v>113</v>
      </c>
      <c r="E683" s="66" t="str">
        <f t="shared" si="294"/>
        <v>Enter D or S in column O</v>
      </c>
      <c r="F683" s="75"/>
      <c r="G683" s="76"/>
      <c r="H683" s="76"/>
      <c r="I683" s="77"/>
      <c r="J683" s="77"/>
      <c r="K683" s="77"/>
      <c r="L683" s="77"/>
      <c r="M683" s="77"/>
      <c r="N683" s="77"/>
      <c r="O683" s="78"/>
      <c r="P683" s="79">
        <f>IF(O683="D",((SUM(G683:N683)*Fee!$C$38)),0)</f>
        <v>0</v>
      </c>
      <c r="Q683" s="80">
        <f>IF(O683="S",((SUM(G683:N683)*Fee!$D$38)),0)</f>
        <v>0</v>
      </c>
      <c r="R683" s="319"/>
      <c r="S683" s="81"/>
      <c r="T683" s="82">
        <f>IF(O683="D",S683*Fee!$C$38,S683*Fee!$D$38)</f>
        <v>0</v>
      </c>
      <c r="U683" s="82">
        <f>S683+T683</f>
        <v>0</v>
      </c>
      <c r="V683" s="83"/>
      <c r="W683" s="82">
        <f>IF(O683="D",V683*Fee!$C$38,V683*Fee!$D$38)</f>
        <v>0</v>
      </c>
      <c r="X683" s="82">
        <f>V683+W683</f>
        <v>0</v>
      </c>
      <c r="Y683" s="83"/>
      <c r="Z683" s="82">
        <f>IF(O683="D",Y683*Fee!$C$38,Y683*Fee!$D$38)</f>
        <v>0</v>
      </c>
      <c r="AA683" s="84">
        <f>Y683+Z683</f>
        <v>0</v>
      </c>
    </row>
    <row r="684" spans="1:27" ht="27.6">
      <c r="A684" s="237"/>
      <c r="B684" s="68">
        <f t="shared" si="295"/>
        <v>99</v>
      </c>
      <c r="C684" s="234" t="s">
        <v>397</v>
      </c>
      <c r="D684" s="235" t="s">
        <v>113</v>
      </c>
      <c r="E684" s="66" t="str">
        <f t="shared" si="294"/>
        <v>Enter D or S in column O</v>
      </c>
      <c r="F684" s="75"/>
      <c r="G684" s="76"/>
      <c r="H684" s="76"/>
      <c r="I684" s="77"/>
      <c r="J684" s="77"/>
      <c r="K684" s="77"/>
      <c r="L684" s="77"/>
      <c r="M684" s="77"/>
      <c r="N684" s="77"/>
      <c r="O684" s="78"/>
      <c r="P684" s="79">
        <f>IF(O684="D",((SUM(G684:N684)*Fee!$C$38)),0)</f>
        <v>0</v>
      </c>
      <c r="Q684" s="80">
        <f>IF(O684="S",((SUM(G684:N684)*Fee!$D$38)),0)</f>
        <v>0</v>
      </c>
      <c r="R684" s="319"/>
      <c r="S684" s="81"/>
      <c r="T684" s="82">
        <f>IF(O684="D",S684*Fee!$C$38,S684*Fee!$D$38)</f>
        <v>0</v>
      </c>
      <c r="U684" s="82">
        <f>S684+T684</f>
        <v>0</v>
      </c>
      <c r="V684" s="83"/>
      <c r="W684" s="82">
        <f>IF(O684="D",V684*Fee!$C$38,V684*Fee!$D$38)</f>
        <v>0</v>
      </c>
      <c r="X684" s="82">
        <f>V684+W684</f>
        <v>0</v>
      </c>
      <c r="Y684" s="83"/>
      <c r="Z684" s="82">
        <f>IF(O684="D",Y684*Fee!$C$38,Y684*Fee!$D$38)</f>
        <v>0</v>
      </c>
      <c r="AA684" s="84">
        <f>Y684+Z684</f>
        <v>0</v>
      </c>
    </row>
    <row r="685" spans="1:27" ht="13.8">
      <c r="A685" s="237"/>
      <c r="B685" s="71"/>
      <c r="C685" s="234"/>
      <c r="D685" s="235"/>
      <c r="E685" s="66"/>
      <c r="F685" s="71"/>
      <c r="G685" s="107"/>
      <c r="H685" s="107"/>
      <c r="I685" s="107"/>
      <c r="J685" s="107"/>
      <c r="K685" s="107"/>
      <c r="L685" s="107"/>
      <c r="M685" s="107"/>
      <c r="N685" s="107"/>
      <c r="O685" s="71"/>
      <c r="P685" s="107"/>
      <c r="Q685" s="108"/>
      <c r="R685" s="319"/>
      <c r="S685" s="329"/>
      <c r="T685" s="82"/>
      <c r="U685" s="82"/>
      <c r="V685" s="82"/>
      <c r="W685" s="82"/>
      <c r="X685" s="82"/>
      <c r="Y685" s="82"/>
      <c r="Z685" s="82"/>
      <c r="AA685" s="84"/>
    </row>
    <row r="686" spans="1:27" ht="41.4">
      <c r="A686" s="195"/>
      <c r="B686" s="71"/>
      <c r="C686" s="234" t="s">
        <v>218</v>
      </c>
      <c r="D686" s="235"/>
      <c r="E686" s="66"/>
      <c r="F686" s="71"/>
      <c r="G686" s="107"/>
      <c r="H686" s="107"/>
      <c r="I686" s="107"/>
      <c r="J686" s="107"/>
      <c r="K686" s="107"/>
      <c r="L686" s="107"/>
      <c r="M686" s="107"/>
      <c r="N686" s="107"/>
      <c r="O686" s="71"/>
      <c r="P686" s="107"/>
      <c r="Q686" s="108"/>
      <c r="R686" s="319"/>
      <c r="S686" s="329"/>
      <c r="T686" s="82"/>
      <c r="U686" s="82"/>
      <c r="V686" s="82"/>
      <c r="W686" s="82"/>
      <c r="X686" s="82"/>
      <c r="Y686" s="82"/>
      <c r="Z686" s="82"/>
      <c r="AA686" s="84"/>
    </row>
    <row r="687" spans="1:27" ht="27.6">
      <c r="A687" s="237"/>
      <c r="B687" s="71">
        <f>B684+1</f>
        <v>100</v>
      </c>
      <c r="C687" s="234" t="s">
        <v>214</v>
      </c>
      <c r="D687" s="235" t="s">
        <v>113</v>
      </c>
      <c r="E687" s="66" t="str">
        <f t="shared" ref="E687:E691" si="296">IF(ISBLANK(O687),"Enter D or S in column O",(ROUNDUP(SUM(G687:N687,P687:Q687),3)))</f>
        <v>Enter D or S in column O</v>
      </c>
      <c r="F687" s="75"/>
      <c r="G687" s="76"/>
      <c r="H687" s="76"/>
      <c r="I687" s="77"/>
      <c r="J687" s="77"/>
      <c r="K687" s="77"/>
      <c r="L687" s="77"/>
      <c r="M687" s="77"/>
      <c r="N687" s="77"/>
      <c r="O687" s="78"/>
      <c r="P687" s="79">
        <f>IF(O687="D",((SUM(G687:N687)*Fee!$C$38)),0)</f>
        <v>0</v>
      </c>
      <c r="Q687" s="80">
        <f>IF(O687="S",((SUM(G687:N687)*Fee!$D$38)),0)</f>
        <v>0</v>
      </c>
      <c r="R687" s="319"/>
      <c r="S687" s="81"/>
      <c r="T687" s="82">
        <f>IF(O687="D",S687*Fee!$C$38,S687*Fee!$D$38)</f>
        <v>0</v>
      </c>
      <c r="U687" s="82">
        <f>S687+T687</f>
        <v>0</v>
      </c>
      <c r="V687" s="83"/>
      <c r="W687" s="82">
        <f>IF(O687="D",V687*Fee!$C$38,V687*Fee!$D$38)</f>
        <v>0</v>
      </c>
      <c r="X687" s="82">
        <f>V687+W687</f>
        <v>0</v>
      </c>
      <c r="Y687" s="83"/>
      <c r="Z687" s="82">
        <f>IF(O687="D",Y687*Fee!$C$38,Y687*Fee!$D$38)</f>
        <v>0</v>
      </c>
      <c r="AA687" s="84">
        <f>Y687+Z687</f>
        <v>0</v>
      </c>
    </row>
    <row r="688" spans="1:27" ht="41.4">
      <c r="A688" s="237"/>
      <c r="B688" s="68">
        <f t="shared" ref="B688:B691" si="297">B687+1</f>
        <v>101</v>
      </c>
      <c r="C688" s="234" t="s">
        <v>398</v>
      </c>
      <c r="D688" s="235" t="s">
        <v>113</v>
      </c>
      <c r="E688" s="66" t="str">
        <f t="shared" si="296"/>
        <v>Enter D or S in column O</v>
      </c>
      <c r="F688" s="75"/>
      <c r="G688" s="76"/>
      <c r="H688" s="76"/>
      <c r="I688" s="77"/>
      <c r="J688" s="77"/>
      <c r="K688" s="77"/>
      <c r="L688" s="77"/>
      <c r="M688" s="77"/>
      <c r="N688" s="77"/>
      <c r="O688" s="78"/>
      <c r="P688" s="79">
        <f>IF(O688="D",((SUM(G688:N688)*Fee!$C$38)),0)</f>
        <v>0</v>
      </c>
      <c r="Q688" s="80">
        <f>IF(O688="S",((SUM(G688:N688)*Fee!$D$38)),0)</f>
        <v>0</v>
      </c>
      <c r="R688" s="319"/>
      <c r="S688" s="81"/>
      <c r="T688" s="82">
        <f>IF(O688="D",S688*Fee!$C$38,S688*Fee!$D$38)</f>
        <v>0</v>
      </c>
      <c r="U688" s="82">
        <f>S688+T688</f>
        <v>0</v>
      </c>
      <c r="V688" s="83"/>
      <c r="W688" s="82">
        <f>IF(O688="D",V688*Fee!$C$38,V688*Fee!$D$38)</f>
        <v>0</v>
      </c>
      <c r="X688" s="82">
        <f>V688+W688</f>
        <v>0</v>
      </c>
      <c r="Y688" s="83"/>
      <c r="Z688" s="82">
        <f>IF(O688="D",Y688*Fee!$C$38,Y688*Fee!$D$38)</f>
        <v>0</v>
      </c>
      <c r="AA688" s="84">
        <f>Y688+Z688</f>
        <v>0</v>
      </c>
    </row>
    <row r="689" spans="1:27" ht="41.4">
      <c r="A689" s="237"/>
      <c r="B689" s="68">
        <f t="shared" si="297"/>
        <v>102</v>
      </c>
      <c r="C689" s="234" t="s">
        <v>399</v>
      </c>
      <c r="D689" s="235" t="s">
        <v>113</v>
      </c>
      <c r="E689" s="66" t="str">
        <f t="shared" si="296"/>
        <v>Enter D or S in column O</v>
      </c>
      <c r="F689" s="75"/>
      <c r="G689" s="76"/>
      <c r="H689" s="76"/>
      <c r="I689" s="77"/>
      <c r="J689" s="77"/>
      <c r="K689" s="77"/>
      <c r="L689" s="77"/>
      <c r="M689" s="77"/>
      <c r="N689" s="77"/>
      <c r="O689" s="78"/>
      <c r="P689" s="79">
        <f>IF(O689="D",((SUM(G689:N689)*Fee!$C$38)),0)</f>
        <v>0</v>
      </c>
      <c r="Q689" s="80">
        <f>IF(O689="S",((SUM(G689:N689)*Fee!$D$38)),0)</f>
        <v>0</v>
      </c>
      <c r="R689" s="319"/>
      <c r="S689" s="81"/>
      <c r="T689" s="82">
        <f>IF(O689="D",S689*Fee!$C$38,S689*Fee!$D$38)</f>
        <v>0</v>
      </c>
      <c r="U689" s="82">
        <f>S689+T689</f>
        <v>0</v>
      </c>
      <c r="V689" s="83"/>
      <c r="W689" s="82">
        <f>IF(O689="D",V689*Fee!$C$38,V689*Fee!$D$38)</f>
        <v>0</v>
      </c>
      <c r="X689" s="82">
        <f>V689+W689</f>
        <v>0</v>
      </c>
      <c r="Y689" s="83"/>
      <c r="Z689" s="82">
        <f>IF(O689="D",Y689*Fee!$C$38,Y689*Fee!$D$38)</f>
        <v>0</v>
      </c>
      <c r="AA689" s="84">
        <f>Y689+Z689</f>
        <v>0</v>
      </c>
    </row>
    <row r="690" spans="1:27" ht="41.4">
      <c r="A690" s="237"/>
      <c r="B690" s="68">
        <f t="shared" si="297"/>
        <v>103</v>
      </c>
      <c r="C690" s="234" t="s">
        <v>400</v>
      </c>
      <c r="D690" s="235" t="s">
        <v>113</v>
      </c>
      <c r="E690" s="66" t="str">
        <f t="shared" si="296"/>
        <v>Enter D or S in column O</v>
      </c>
      <c r="F690" s="75"/>
      <c r="G690" s="76"/>
      <c r="H690" s="76"/>
      <c r="I690" s="77"/>
      <c r="J690" s="77"/>
      <c r="K690" s="77"/>
      <c r="L690" s="77"/>
      <c r="M690" s="77"/>
      <c r="N690" s="77"/>
      <c r="O690" s="78"/>
      <c r="P690" s="79">
        <f>IF(O690="D",((SUM(G690:N690)*Fee!$C$38)),0)</f>
        <v>0</v>
      </c>
      <c r="Q690" s="80">
        <f>IF(O690="S",((SUM(G690:N690)*Fee!$D$38)),0)</f>
        <v>0</v>
      </c>
      <c r="R690" s="319"/>
      <c r="S690" s="81"/>
      <c r="T690" s="82">
        <f>IF(O690="D",S690*Fee!$C$38,S690*Fee!$D$38)</f>
        <v>0</v>
      </c>
      <c r="U690" s="82">
        <f>S690+T690</f>
        <v>0</v>
      </c>
      <c r="V690" s="83"/>
      <c r="W690" s="82">
        <f>IF(O690="D",V690*Fee!$C$38,V690*Fee!$D$38)</f>
        <v>0</v>
      </c>
      <c r="X690" s="82">
        <f>V690+W690</f>
        <v>0</v>
      </c>
      <c r="Y690" s="83"/>
      <c r="Z690" s="82">
        <f>IF(O690="D",Y690*Fee!$C$38,Y690*Fee!$D$38)</f>
        <v>0</v>
      </c>
      <c r="AA690" s="84">
        <f>Y690+Z690</f>
        <v>0</v>
      </c>
    </row>
    <row r="691" spans="1:27" ht="41.4">
      <c r="A691" s="237"/>
      <c r="B691" s="68">
        <f t="shared" si="297"/>
        <v>104</v>
      </c>
      <c r="C691" s="234" t="s">
        <v>401</v>
      </c>
      <c r="D691" s="235" t="s">
        <v>113</v>
      </c>
      <c r="E691" s="66" t="str">
        <f t="shared" si="296"/>
        <v>Enter D or S in column O</v>
      </c>
      <c r="F691" s="75"/>
      <c r="G691" s="76"/>
      <c r="H691" s="76"/>
      <c r="I691" s="77"/>
      <c r="J691" s="77"/>
      <c r="K691" s="77"/>
      <c r="L691" s="77"/>
      <c r="M691" s="77"/>
      <c r="N691" s="77"/>
      <c r="O691" s="78"/>
      <c r="P691" s="79">
        <f>IF(O691="D",((SUM(G691:N691)*Fee!$C$38)),0)</f>
        <v>0</v>
      </c>
      <c r="Q691" s="80">
        <f>IF(O691="S",((SUM(G691:N691)*Fee!$D$38)),0)</f>
        <v>0</v>
      </c>
      <c r="R691" s="319"/>
      <c r="S691" s="81"/>
      <c r="T691" s="82">
        <f>IF(O691="D",S691*Fee!$C$38,S691*Fee!$D$38)</f>
        <v>0</v>
      </c>
      <c r="U691" s="82">
        <f>S691+T691</f>
        <v>0</v>
      </c>
      <c r="V691" s="83"/>
      <c r="W691" s="82">
        <f>IF(O691="D",V691*Fee!$C$38,V691*Fee!$D$38)</f>
        <v>0</v>
      </c>
      <c r="X691" s="82">
        <f>V691+W691</f>
        <v>0</v>
      </c>
      <c r="Y691" s="83"/>
      <c r="Z691" s="82">
        <f>IF(O691="D",Y691*Fee!$C$38,Y691*Fee!$D$38)</f>
        <v>0</v>
      </c>
      <c r="AA691" s="84">
        <f>Y691+Z691</f>
        <v>0</v>
      </c>
    </row>
    <row r="692" spans="1:27" ht="13.8">
      <c r="A692" s="237"/>
      <c r="B692" s="71"/>
      <c r="C692" s="234"/>
      <c r="D692" s="235"/>
      <c r="E692" s="66"/>
      <c r="F692" s="71"/>
      <c r="G692" s="107"/>
      <c r="H692" s="107"/>
      <c r="I692" s="107"/>
      <c r="J692" s="107"/>
      <c r="K692" s="107"/>
      <c r="L692" s="107"/>
      <c r="M692" s="107"/>
      <c r="N692" s="107"/>
      <c r="O692" s="71"/>
      <c r="P692" s="107"/>
      <c r="Q692" s="108"/>
      <c r="R692" s="319"/>
      <c r="S692" s="329"/>
      <c r="T692" s="82"/>
      <c r="U692" s="82"/>
      <c r="V692" s="82"/>
      <c r="W692" s="82"/>
      <c r="X692" s="82"/>
      <c r="Y692" s="82"/>
      <c r="Z692" s="82"/>
      <c r="AA692" s="84"/>
    </row>
    <row r="693" spans="1:27" ht="27.6">
      <c r="A693" s="195"/>
      <c r="B693" s="71">
        <f>B691+1</f>
        <v>105</v>
      </c>
      <c r="C693" s="234" t="s">
        <v>215</v>
      </c>
      <c r="D693" s="235" t="s">
        <v>113</v>
      </c>
      <c r="E693" s="66" t="str">
        <f t="shared" ref="E693:E697" si="298">IF(ISBLANK(O693),"Enter D or S in column O",(ROUNDUP(SUM(G693:N693,P693:Q693),3)))</f>
        <v>Enter D or S in column O</v>
      </c>
      <c r="F693" s="75"/>
      <c r="G693" s="76"/>
      <c r="H693" s="76"/>
      <c r="I693" s="77"/>
      <c r="J693" s="77"/>
      <c r="K693" s="77"/>
      <c r="L693" s="77"/>
      <c r="M693" s="77"/>
      <c r="N693" s="77"/>
      <c r="O693" s="78"/>
      <c r="P693" s="79">
        <f>IF(O693="D",((SUM(G693:N693)*Fee!$C$38)),0)</f>
        <v>0</v>
      </c>
      <c r="Q693" s="80">
        <f>IF(O693="S",((SUM(G693:N693)*Fee!$D$38)),0)</f>
        <v>0</v>
      </c>
      <c r="R693" s="319"/>
      <c r="S693" s="81"/>
      <c r="T693" s="82">
        <f>IF(O693="D",S693*Fee!$C$38,S693*Fee!$D$38)</f>
        <v>0</v>
      </c>
      <c r="U693" s="82">
        <f>S693+T693</f>
        <v>0</v>
      </c>
      <c r="V693" s="83"/>
      <c r="W693" s="82">
        <f>IF(O693="D",V693*Fee!$C$38,V693*Fee!$D$38)</f>
        <v>0</v>
      </c>
      <c r="X693" s="82">
        <f>V693+W693</f>
        <v>0</v>
      </c>
      <c r="Y693" s="83"/>
      <c r="Z693" s="82">
        <f>IF(O693="D",Y693*Fee!$C$38,Y693*Fee!$D$38)</f>
        <v>0</v>
      </c>
      <c r="AA693" s="84">
        <f>Y693+Z693</f>
        <v>0</v>
      </c>
    </row>
    <row r="694" spans="1:27" ht="41.4">
      <c r="A694" s="237"/>
      <c r="B694" s="68">
        <f t="shared" ref="B694:B697" si="299">B693+1</f>
        <v>106</v>
      </c>
      <c r="C694" s="234" t="s">
        <v>402</v>
      </c>
      <c r="D694" s="235" t="s">
        <v>113</v>
      </c>
      <c r="E694" s="66" t="str">
        <f t="shared" si="298"/>
        <v>Enter D or S in column O</v>
      </c>
      <c r="F694" s="75"/>
      <c r="G694" s="76"/>
      <c r="H694" s="76"/>
      <c r="I694" s="77"/>
      <c r="J694" s="77"/>
      <c r="K694" s="77"/>
      <c r="L694" s="77"/>
      <c r="M694" s="77"/>
      <c r="N694" s="77"/>
      <c r="O694" s="78"/>
      <c r="P694" s="79">
        <f>IF(O694="D",((SUM(G694:N694)*Fee!$C$38)),0)</f>
        <v>0</v>
      </c>
      <c r="Q694" s="80">
        <f>IF(O694="S",((SUM(G694:N694)*Fee!$D$38)),0)</f>
        <v>0</v>
      </c>
      <c r="R694" s="319"/>
      <c r="S694" s="81"/>
      <c r="T694" s="82">
        <f>IF(O694="D",S694*Fee!$C$38,S694*Fee!$D$38)</f>
        <v>0</v>
      </c>
      <c r="U694" s="82">
        <f>S694+T694</f>
        <v>0</v>
      </c>
      <c r="V694" s="83"/>
      <c r="W694" s="82">
        <f>IF(O694="D",V694*Fee!$C$38,V694*Fee!$D$38)</f>
        <v>0</v>
      </c>
      <c r="X694" s="82">
        <f>V694+W694</f>
        <v>0</v>
      </c>
      <c r="Y694" s="83"/>
      <c r="Z694" s="82">
        <f>IF(O694="D",Y694*Fee!$C$38,Y694*Fee!$D$38)</f>
        <v>0</v>
      </c>
      <c r="AA694" s="84">
        <f>Y694+Z694</f>
        <v>0</v>
      </c>
    </row>
    <row r="695" spans="1:27" ht="41.4">
      <c r="A695" s="237"/>
      <c r="B695" s="68">
        <f t="shared" si="299"/>
        <v>107</v>
      </c>
      <c r="C695" s="234" t="s">
        <v>403</v>
      </c>
      <c r="D695" s="235" t="s">
        <v>113</v>
      </c>
      <c r="E695" s="66" t="str">
        <f t="shared" si="298"/>
        <v>Enter D or S in column O</v>
      </c>
      <c r="F695" s="75"/>
      <c r="G695" s="76"/>
      <c r="H695" s="76"/>
      <c r="I695" s="77"/>
      <c r="J695" s="77"/>
      <c r="K695" s="77"/>
      <c r="L695" s="77"/>
      <c r="M695" s="77"/>
      <c r="N695" s="77"/>
      <c r="O695" s="78"/>
      <c r="P695" s="79">
        <f>IF(O695="D",((SUM(G695:N695)*Fee!$C$38)),0)</f>
        <v>0</v>
      </c>
      <c r="Q695" s="80">
        <f>IF(O695="S",((SUM(G695:N695)*Fee!$D$38)),0)</f>
        <v>0</v>
      </c>
      <c r="R695" s="319"/>
      <c r="S695" s="81"/>
      <c r="T695" s="82">
        <f>IF(O695="D",S695*Fee!$C$38,S695*Fee!$D$38)</f>
        <v>0</v>
      </c>
      <c r="U695" s="82">
        <f>S695+T695</f>
        <v>0</v>
      </c>
      <c r="V695" s="83"/>
      <c r="W695" s="82">
        <f>IF(O695="D",V695*Fee!$C$38,V695*Fee!$D$38)</f>
        <v>0</v>
      </c>
      <c r="X695" s="82">
        <f>V695+W695</f>
        <v>0</v>
      </c>
      <c r="Y695" s="83"/>
      <c r="Z695" s="82">
        <f>IF(O695="D",Y695*Fee!$C$38,Y695*Fee!$D$38)</f>
        <v>0</v>
      </c>
      <c r="AA695" s="84">
        <f>Y695+Z695</f>
        <v>0</v>
      </c>
    </row>
    <row r="696" spans="1:27" ht="41.4">
      <c r="A696" s="237"/>
      <c r="B696" s="68">
        <f t="shared" si="299"/>
        <v>108</v>
      </c>
      <c r="C696" s="234" t="s">
        <v>404</v>
      </c>
      <c r="D696" s="235" t="s">
        <v>113</v>
      </c>
      <c r="E696" s="66" t="str">
        <f t="shared" si="298"/>
        <v>Enter D or S in column O</v>
      </c>
      <c r="F696" s="75"/>
      <c r="G696" s="76"/>
      <c r="H696" s="76"/>
      <c r="I696" s="77"/>
      <c r="J696" s="77"/>
      <c r="K696" s="77"/>
      <c r="L696" s="77"/>
      <c r="M696" s="77"/>
      <c r="N696" s="77"/>
      <c r="O696" s="78"/>
      <c r="P696" s="79">
        <f>IF(O696="D",((SUM(G696:N696)*Fee!$C$38)),0)</f>
        <v>0</v>
      </c>
      <c r="Q696" s="80">
        <f>IF(O696="S",((SUM(G696:N696)*Fee!$D$38)),0)</f>
        <v>0</v>
      </c>
      <c r="R696" s="319"/>
      <c r="S696" s="81"/>
      <c r="T696" s="82">
        <f>IF(O696="D",S696*Fee!$C$38,S696*Fee!$D$38)</f>
        <v>0</v>
      </c>
      <c r="U696" s="82">
        <f>S696+T696</f>
        <v>0</v>
      </c>
      <c r="V696" s="83"/>
      <c r="W696" s="82">
        <f>IF(O696="D",V696*Fee!$C$38,V696*Fee!$D$38)</f>
        <v>0</v>
      </c>
      <c r="X696" s="82">
        <f>V696+W696</f>
        <v>0</v>
      </c>
      <c r="Y696" s="83"/>
      <c r="Z696" s="82">
        <f>IF(O696="D",Y696*Fee!$C$38,Y696*Fee!$D$38)</f>
        <v>0</v>
      </c>
      <c r="AA696" s="84">
        <f>Y696+Z696</f>
        <v>0</v>
      </c>
    </row>
    <row r="697" spans="1:27" ht="41.4">
      <c r="A697" s="237"/>
      <c r="B697" s="68">
        <f t="shared" si="299"/>
        <v>109</v>
      </c>
      <c r="C697" s="234" t="s">
        <v>405</v>
      </c>
      <c r="D697" s="235" t="s">
        <v>113</v>
      </c>
      <c r="E697" s="66" t="str">
        <f t="shared" si="298"/>
        <v>Enter D or S in column O</v>
      </c>
      <c r="F697" s="75"/>
      <c r="G697" s="76"/>
      <c r="H697" s="76"/>
      <c r="I697" s="77"/>
      <c r="J697" s="77"/>
      <c r="K697" s="77"/>
      <c r="L697" s="77"/>
      <c r="M697" s="77"/>
      <c r="N697" s="77"/>
      <c r="O697" s="78"/>
      <c r="P697" s="79">
        <f>IF(O697="D",((SUM(G697:N697)*Fee!$C$38)),0)</f>
        <v>0</v>
      </c>
      <c r="Q697" s="80">
        <f>IF(O697="S",((SUM(G697:N697)*Fee!$D$38)),0)</f>
        <v>0</v>
      </c>
      <c r="R697" s="319"/>
      <c r="S697" s="81"/>
      <c r="T697" s="82">
        <f>IF(O697="D",S697*Fee!$C$38,S697*Fee!$D$38)</f>
        <v>0</v>
      </c>
      <c r="U697" s="82">
        <f>S697+T697</f>
        <v>0</v>
      </c>
      <c r="V697" s="83"/>
      <c r="W697" s="82">
        <f>IF(O697="D",V697*Fee!$C$38,V697*Fee!$D$38)</f>
        <v>0</v>
      </c>
      <c r="X697" s="82">
        <f>V697+W697</f>
        <v>0</v>
      </c>
      <c r="Y697" s="83"/>
      <c r="Z697" s="82">
        <f>IF(O697="D",Y697*Fee!$C$38,Y697*Fee!$D$38)</f>
        <v>0</v>
      </c>
      <c r="AA697" s="84">
        <f>Y697+Z697</f>
        <v>0</v>
      </c>
    </row>
    <row r="698" spans="1:27" ht="13.8">
      <c r="A698" s="237"/>
      <c r="B698" s="71"/>
      <c r="C698" s="234"/>
      <c r="D698" s="235"/>
      <c r="E698" s="66"/>
      <c r="F698" s="71"/>
      <c r="G698" s="107"/>
      <c r="H698" s="107"/>
      <c r="I698" s="107"/>
      <c r="J698" s="107"/>
      <c r="K698" s="107"/>
      <c r="L698" s="107"/>
      <c r="M698" s="107"/>
      <c r="N698" s="107"/>
      <c r="O698" s="71"/>
      <c r="P698" s="107"/>
      <c r="Q698" s="108"/>
      <c r="R698" s="319"/>
      <c r="S698" s="329"/>
      <c r="T698" s="82"/>
      <c r="U698" s="82"/>
      <c r="V698" s="82"/>
      <c r="W698" s="82"/>
      <c r="X698" s="82"/>
      <c r="Y698" s="82"/>
      <c r="Z698" s="82"/>
      <c r="AA698" s="84"/>
    </row>
    <row r="699" spans="1:27" ht="27.6">
      <c r="A699" s="195"/>
      <c r="B699" s="71">
        <f>B697+1</f>
        <v>110</v>
      </c>
      <c r="C699" s="234" t="s">
        <v>216</v>
      </c>
      <c r="D699" s="235" t="s">
        <v>113</v>
      </c>
      <c r="E699" s="66" t="str">
        <f t="shared" ref="E699:E703" si="300">IF(ISBLANK(O699),"Enter D or S in column O",(ROUNDUP(SUM(G699:N699,P699:Q699),3)))</f>
        <v>Enter D or S in column O</v>
      </c>
      <c r="F699" s="75"/>
      <c r="G699" s="76"/>
      <c r="H699" s="76"/>
      <c r="I699" s="77"/>
      <c r="J699" s="77"/>
      <c r="K699" s="77"/>
      <c r="L699" s="77"/>
      <c r="M699" s="77"/>
      <c r="N699" s="77"/>
      <c r="O699" s="78"/>
      <c r="P699" s="79">
        <f>IF(O699="D",((SUM(G699:N699)*Fee!$C$38)),0)</f>
        <v>0</v>
      </c>
      <c r="Q699" s="80">
        <f>IF(O699="S",((SUM(G699:N699)*Fee!$D$38)),0)</f>
        <v>0</v>
      </c>
      <c r="R699" s="319"/>
      <c r="S699" s="81"/>
      <c r="T699" s="82">
        <f>IF(O699="D",S699*Fee!$C$38,S699*Fee!$D$38)</f>
        <v>0</v>
      </c>
      <c r="U699" s="82">
        <f>S699+T699</f>
        <v>0</v>
      </c>
      <c r="V699" s="83"/>
      <c r="W699" s="82">
        <f>IF(O699="D",V699*Fee!$C$38,V699*Fee!$D$38)</f>
        <v>0</v>
      </c>
      <c r="X699" s="82">
        <f>V699+W699</f>
        <v>0</v>
      </c>
      <c r="Y699" s="83"/>
      <c r="Z699" s="82">
        <f>IF(O699="D",Y699*Fee!$C$38,Y699*Fee!$D$38)</f>
        <v>0</v>
      </c>
      <c r="AA699" s="84">
        <f>Y699+Z699</f>
        <v>0</v>
      </c>
    </row>
    <row r="700" spans="1:27" ht="41.4">
      <c r="A700" s="237"/>
      <c r="B700" s="68">
        <f t="shared" ref="B700:B703" si="301">B699+1</f>
        <v>111</v>
      </c>
      <c r="C700" s="234" t="s">
        <v>406</v>
      </c>
      <c r="D700" s="235" t="s">
        <v>113</v>
      </c>
      <c r="E700" s="66" t="str">
        <f t="shared" si="300"/>
        <v>Enter D or S in column O</v>
      </c>
      <c r="F700" s="75"/>
      <c r="G700" s="76"/>
      <c r="H700" s="76"/>
      <c r="I700" s="77"/>
      <c r="J700" s="77"/>
      <c r="K700" s="77"/>
      <c r="L700" s="77"/>
      <c r="M700" s="77"/>
      <c r="N700" s="77"/>
      <c r="O700" s="78"/>
      <c r="P700" s="79">
        <f>IF(O700="D",((SUM(G700:N700)*Fee!$C$38)),0)</f>
        <v>0</v>
      </c>
      <c r="Q700" s="80">
        <f>IF(O700="S",((SUM(G700:N700)*Fee!$D$38)),0)</f>
        <v>0</v>
      </c>
      <c r="R700" s="319"/>
      <c r="S700" s="81"/>
      <c r="T700" s="82">
        <f>IF(O700="D",S700*Fee!$C$38,S700*Fee!$D$38)</f>
        <v>0</v>
      </c>
      <c r="U700" s="82">
        <f>S700+T700</f>
        <v>0</v>
      </c>
      <c r="V700" s="83"/>
      <c r="W700" s="82">
        <f>IF(O700="D",V700*Fee!$C$38,V700*Fee!$D$38)</f>
        <v>0</v>
      </c>
      <c r="X700" s="82">
        <f>V700+W700</f>
        <v>0</v>
      </c>
      <c r="Y700" s="83"/>
      <c r="Z700" s="82">
        <f>IF(O700="D",Y700*Fee!$C$38,Y700*Fee!$D$38)</f>
        <v>0</v>
      </c>
      <c r="AA700" s="84">
        <f>Y700+Z700</f>
        <v>0</v>
      </c>
    </row>
    <row r="701" spans="1:27" ht="41.4">
      <c r="A701" s="237"/>
      <c r="B701" s="68">
        <f t="shared" si="301"/>
        <v>112</v>
      </c>
      <c r="C701" s="234" t="s">
        <v>407</v>
      </c>
      <c r="D701" s="235" t="s">
        <v>113</v>
      </c>
      <c r="E701" s="66" t="str">
        <f t="shared" si="300"/>
        <v>Enter D or S in column O</v>
      </c>
      <c r="F701" s="75"/>
      <c r="G701" s="76"/>
      <c r="H701" s="76"/>
      <c r="I701" s="77"/>
      <c r="J701" s="77"/>
      <c r="K701" s="77"/>
      <c r="L701" s="77"/>
      <c r="M701" s="77"/>
      <c r="N701" s="77"/>
      <c r="O701" s="78"/>
      <c r="P701" s="79">
        <f>IF(O701="D",((SUM(G701:N701)*Fee!$C$38)),0)</f>
        <v>0</v>
      </c>
      <c r="Q701" s="80">
        <f>IF(O701="S",((SUM(G701:N701)*Fee!$D$38)),0)</f>
        <v>0</v>
      </c>
      <c r="R701" s="319"/>
      <c r="S701" s="81"/>
      <c r="T701" s="82">
        <f>IF(O701="D",S701*Fee!$C$38,S701*Fee!$D$38)</f>
        <v>0</v>
      </c>
      <c r="U701" s="82">
        <f>S701+T701</f>
        <v>0</v>
      </c>
      <c r="V701" s="83"/>
      <c r="W701" s="82">
        <f>IF(O701="D",V701*Fee!$C$38,V701*Fee!$D$38)</f>
        <v>0</v>
      </c>
      <c r="X701" s="82">
        <f>V701+W701</f>
        <v>0</v>
      </c>
      <c r="Y701" s="83"/>
      <c r="Z701" s="82">
        <f>IF(O701="D",Y701*Fee!$C$38,Y701*Fee!$D$38)</f>
        <v>0</v>
      </c>
      <c r="AA701" s="84">
        <f>Y701+Z701</f>
        <v>0</v>
      </c>
    </row>
    <row r="702" spans="1:27" ht="41.4">
      <c r="A702" s="237"/>
      <c r="B702" s="68">
        <f t="shared" si="301"/>
        <v>113</v>
      </c>
      <c r="C702" s="234" t="s">
        <v>408</v>
      </c>
      <c r="D702" s="235" t="s">
        <v>113</v>
      </c>
      <c r="E702" s="66" t="str">
        <f t="shared" si="300"/>
        <v>Enter D or S in column O</v>
      </c>
      <c r="F702" s="75"/>
      <c r="G702" s="76"/>
      <c r="H702" s="76"/>
      <c r="I702" s="77"/>
      <c r="J702" s="77"/>
      <c r="K702" s="77"/>
      <c r="L702" s="77"/>
      <c r="M702" s="77"/>
      <c r="N702" s="77"/>
      <c r="O702" s="78"/>
      <c r="P702" s="79">
        <f>IF(O702="D",((SUM(G702:N702)*Fee!$C$38)),0)</f>
        <v>0</v>
      </c>
      <c r="Q702" s="80">
        <f>IF(O702="S",((SUM(G702:N702)*Fee!$D$38)),0)</f>
        <v>0</v>
      </c>
      <c r="R702" s="319"/>
      <c r="S702" s="81"/>
      <c r="T702" s="82">
        <f>IF(O702="D",S702*Fee!$C$38,S702*Fee!$D$38)</f>
        <v>0</v>
      </c>
      <c r="U702" s="82">
        <f>S702+T702</f>
        <v>0</v>
      </c>
      <c r="V702" s="83"/>
      <c r="W702" s="82">
        <f>IF(O702="D",V702*Fee!$C$38,V702*Fee!$D$38)</f>
        <v>0</v>
      </c>
      <c r="X702" s="82">
        <f>V702+W702</f>
        <v>0</v>
      </c>
      <c r="Y702" s="83"/>
      <c r="Z702" s="82">
        <f>IF(O702="D",Y702*Fee!$C$38,Y702*Fee!$D$38)</f>
        <v>0</v>
      </c>
      <c r="AA702" s="84">
        <f>Y702+Z702</f>
        <v>0</v>
      </c>
    </row>
    <row r="703" spans="1:27" ht="41.4">
      <c r="A703" s="237"/>
      <c r="B703" s="68">
        <f t="shared" si="301"/>
        <v>114</v>
      </c>
      <c r="C703" s="234" t="s">
        <v>409</v>
      </c>
      <c r="D703" s="235" t="s">
        <v>113</v>
      </c>
      <c r="E703" s="66" t="str">
        <f t="shared" si="300"/>
        <v>Enter D or S in column O</v>
      </c>
      <c r="F703" s="75"/>
      <c r="G703" s="76"/>
      <c r="H703" s="76"/>
      <c r="I703" s="77"/>
      <c r="J703" s="77"/>
      <c r="K703" s="77"/>
      <c r="L703" s="77"/>
      <c r="M703" s="77"/>
      <c r="N703" s="77"/>
      <c r="O703" s="78"/>
      <c r="P703" s="79">
        <f>IF(O703="D",((SUM(G703:N703)*Fee!$C$38)),0)</f>
        <v>0</v>
      </c>
      <c r="Q703" s="80">
        <f>IF(O703="S",((SUM(G703:N703)*Fee!$D$38)),0)</f>
        <v>0</v>
      </c>
      <c r="R703" s="319"/>
      <c r="S703" s="81"/>
      <c r="T703" s="82">
        <f>IF(O703="D",S703*Fee!$C$38,S703*Fee!$D$38)</f>
        <v>0</v>
      </c>
      <c r="U703" s="82">
        <f>S703+T703</f>
        <v>0</v>
      </c>
      <c r="V703" s="83"/>
      <c r="W703" s="82">
        <f>IF(O703="D",V703*Fee!$C$38,V703*Fee!$D$38)</f>
        <v>0</v>
      </c>
      <c r="X703" s="82">
        <f>V703+W703</f>
        <v>0</v>
      </c>
      <c r="Y703" s="83"/>
      <c r="Z703" s="82">
        <f>IF(O703="D",Y703*Fee!$C$38,Y703*Fee!$D$38)</f>
        <v>0</v>
      </c>
      <c r="AA703" s="84">
        <f>Y703+Z703</f>
        <v>0</v>
      </c>
    </row>
    <row r="704" spans="1:27" ht="13.8">
      <c r="A704" s="237"/>
      <c r="B704" s="71"/>
      <c r="C704" s="234"/>
      <c r="D704" s="235"/>
      <c r="E704" s="66"/>
      <c r="F704" s="71"/>
      <c r="G704" s="107"/>
      <c r="H704" s="107"/>
      <c r="I704" s="107"/>
      <c r="J704" s="107"/>
      <c r="K704" s="107"/>
      <c r="L704" s="107"/>
      <c r="M704" s="107"/>
      <c r="N704" s="107"/>
      <c r="O704" s="71"/>
      <c r="P704" s="107"/>
      <c r="Q704" s="108"/>
      <c r="R704" s="319"/>
      <c r="S704" s="329"/>
      <c r="T704" s="82"/>
      <c r="U704" s="82"/>
      <c r="V704" s="82"/>
      <c r="W704" s="82"/>
      <c r="X704" s="82"/>
      <c r="Y704" s="82"/>
      <c r="Z704" s="82"/>
      <c r="AA704" s="84"/>
    </row>
    <row r="705" spans="1:27" ht="41.4">
      <c r="A705" s="195"/>
      <c r="B705" s="71"/>
      <c r="C705" s="234" t="s">
        <v>219</v>
      </c>
      <c r="D705" s="235"/>
      <c r="E705" s="66"/>
      <c r="F705" s="71"/>
      <c r="G705" s="107"/>
      <c r="H705" s="107"/>
      <c r="I705" s="107"/>
      <c r="J705" s="107"/>
      <c r="K705" s="107"/>
      <c r="L705" s="107"/>
      <c r="M705" s="107"/>
      <c r="N705" s="107"/>
      <c r="O705" s="71"/>
      <c r="P705" s="107"/>
      <c r="Q705" s="108"/>
      <c r="R705" s="319"/>
      <c r="S705" s="329"/>
      <c r="T705" s="82"/>
      <c r="U705" s="82"/>
      <c r="V705" s="82"/>
      <c r="W705" s="82"/>
      <c r="X705" s="82"/>
      <c r="Y705" s="82"/>
      <c r="Z705" s="82"/>
      <c r="AA705" s="84"/>
    </row>
    <row r="706" spans="1:27" ht="27.6">
      <c r="A706" s="195"/>
      <c r="B706" s="71">
        <f>B703+1</f>
        <v>115</v>
      </c>
      <c r="C706" s="234" t="s">
        <v>214</v>
      </c>
      <c r="D706" s="235" t="s">
        <v>113</v>
      </c>
      <c r="E706" s="66" t="str">
        <f t="shared" ref="E706" si="302">IF(ISBLANK(O706),"Enter D or S in column O",(ROUNDUP(SUM(G706:N706,P706:Q706),3)))</f>
        <v>Enter D or S in column O</v>
      </c>
      <c r="F706" s="75"/>
      <c r="G706" s="76"/>
      <c r="H706" s="76"/>
      <c r="I706" s="77"/>
      <c r="J706" s="77"/>
      <c r="K706" s="77"/>
      <c r="L706" s="77"/>
      <c r="M706" s="77"/>
      <c r="N706" s="77"/>
      <c r="O706" s="78"/>
      <c r="P706" s="79">
        <f>IF(O706="D",((SUM(G706:N706)*Fee!$C$38)),0)</f>
        <v>0</v>
      </c>
      <c r="Q706" s="80">
        <f>IF(O706="S",((SUM(G706:N706)*Fee!$D$38)),0)</f>
        <v>0</v>
      </c>
      <c r="R706" s="319"/>
      <c r="S706" s="81"/>
      <c r="T706" s="82">
        <f>IF(O706="D",S706*Fee!$C$38,S706*Fee!$D$38)</f>
        <v>0</v>
      </c>
      <c r="U706" s="82">
        <f>S706+T706</f>
        <v>0</v>
      </c>
      <c r="V706" s="83"/>
      <c r="W706" s="82">
        <f>IF(O706="D",V706*Fee!$C$38,V706*Fee!$D$38)</f>
        <v>0</v>
      </c>
      <c r="X706" s="82">
        <f>V706+W706</f>
        <v>0</v>
      </c>
      <c r="Y706" s="83"/>
      <c r="Z706" s="82">
        <f>IF(O706="D",Y706*Fee!$C$38,Y706*Fee!$D$38)</f>
        <v>0</v>
      </c>
      <c r="AA706" s="84">
        <f>Y706+Z706</f>
        <v>0</v>
      </c>
    </row>
    <row r="707" spans="1:27" ht="41.4">
      <c r="A707" s="237"/>
      <c r="B707" s="68">
        <f t="shared" ref="B707:B710" si="303">B706+1</f>
        <v>116</v>
      </c>
      <c r="C707" s="234" t="s">
        <v>410</v>
      </c>
      <c r="D707" s="235" t="s">
        <v>113</v>
      </c>
      <c r="E707" s="66" t="str">
        <f t="shared" ref="E707:E710" si="304">IF(ISBLANK(O707),"Enter D or S in column O",(ROUNDUP(SUM(G707:N707,P707:Q707),3)))</f>
        <v>Enter D or S in column O</v>
      </c>
      <c r="F707" s="75"/>
      <c r="G707" s="76"/>
      <c r="H707" s="76"/>
      <c r="I707" s="77"/>
      <c r="J707" s="77"/>
      <c r="K707" s="77"/>
      <c r="L707" s="77"/>
      <c r="M707" s="77"/>
      <c r="N707" s="77"/>
      <c r="O707" s="78"/>
      <c r="P707" s="79">
        <f>IF(O707="D",((SUM(G707:N707)*Fee!$C$38)),0)</f>
        <v>0</v>
      </c>
      <c r="Q707" s="80">
        <f>IF(O707="S",((SUM(G707:N707)*Fee!$D$38)),0)</f>
        <v>0</v>
      </c>
      <c r="R707" s="319"/>
      <c r="S707" s="81"/>
      <c r="T707" s="82">
        <f>IF(O707="D",S707*Fee!$C$38,S707*Fee!$D$38)</f>
        <v>0</v>
      </c>
      <c r="U707" s="82">
        <f>S707+T707</f>
        <v>0</v>
      </c>
      <c r="V707" s="83"/>
      <c r="W707" s="82">
        <f>IF(O707="D",V707*Fee!$C$38,V707*Fee!$D$38)</f>
        <v>0</v>
      </c>
      <c r="X707" s="82">
        <f>V707+W707</f>
        <v>0</v>
      </c>
      <c r="Y707" s="83"/>
      <c r="Z707" s="82">
        <f>IF(O707="D",Y707*Fee!$C$38,Y707*Fee!$D$38)</f>
        <v>0</v>
      </c>
      <c r="AA707" s="84">
        <f>Y707+Z707</f>
        <v>0</v>
      </c>
    </row>
    <row r="708" spans="1:27" ht="41.4">
      <c r="A708" s="237"/>
      <c r="B708" s="68">
        <f t="shared" si="303"/>
        <v>117</v>
      </c>
      <c r="C708" s="234" t="s">
        <v>411</v>
      </c>
      <c r="D708" s="235" t="s">
        <v>113</v>
      </c>
      <c r="E708" s="66" t="str">
        <f t="shared" si="304"/>
        <v>Enter D or S in column O</v>
      </c>
      <c r="F708" s="75"/>
      <c r="G708" s="76"/>
      <c r="H708" s="76"/>
      <c r="I708" s="77"/>
      <c r="J708" s="77"/>
      <c r="K708" s="77"/>
      <c r="L708" s="77"/>
      <c r="M708" s="77"/>
      <c r="N708" s="77"/>
      <c r="O708" s="78"/>
      <c r="P708" s="79">
        <f>IF(O708="D",((SUM(G708:N708)*Fee!$C$38)),0)</f>
        <v>0</v>
      </c>
      <c r="Q708" s="80">
        <f>IF(O708="S",((SUM(G708:N708)*Fee!$D$38)),0)</f>
        <v>0</v>
      </c>
      <c r="R708" s="319"/>
      <c r="S708" s="81"/>
      <c r="T708" s="82">
        <f>IF(O708="D",S708*Fee!$C$38,S708*Fee!$D$38)</f>
        <v>0</v>
      </c>
      <c r="U708" s="82">
        <f>S708+T708</f>
        <v>0</v>
      </c>
      <c r="V708" s="83"/>
      <c r="W708" s="82">
        <f>IF(O708="D",V708*Fee!$C$38,V708*Fee!$D$38)</f>
        <v>0</v>
      </c>
      <c r="X708" s="82">
        <f>V708+W708</f>
        <v>0</v>
      </c>
      <c r="Y708" s="83"/>
      <c r="Z708" s="82">
        <f>IF(O708="D",Y708*Fee!$C$38,Y708*Fee!$D$38)</f>
        <v>0</v>
      </c>
      <c r="AA708" s="84">
        <f>Y708+Z708</f>
        <v>0</v>
      </c>
    </row>
    <row r="709" spans="1:27" ht="41.4">
      <c r="A709" s="237"/>
      <c r="B709" s="68">
        <f t="shared" si="303"/>
        <v>118</v>
      </c>
      <c r="C709" s="234" t="s">
        <v>412</v>
      </c>
      <c r="D709" s="235" t="s">
        <v>113</v>
      </c>
      <c r="E709" s="66" t="str">
        <f t="shared" si="304"/>
        <v>Enter D or S in column O</v>
      </c>
      <c r="F709" s="75"/>
      <c r="G709" s="76"/>
      <c r="H709" s="76"/>
      <c r="I709" s="77"/>
      <c r="J709" s="77"/>
      <c r="K709" s="77"/>
      <c r="L709" s="77"/>
      <c r="M709" s="77"/>
      <c r="N709" s="77"/>
      <c r="O709" s="78"/>
      <c r="P709" s="79">
        <f>IF(O709="D",((SUM(G709:N709)*Fee!$C$38)),0)</f>
        <v>0</v>
      </c>
      <c r="Q709" s="80">
        <f>IF(O709="S",((SUM(G709:N709)*Fee!$D$38)),0)</f>
        <v>0</v>
      </c>
      <c r="R709" s="319"/>
      <c r="S709" s="81"/>
      <c r="T709" s="82">
        <f>IF(O709="D",S709*Fee!$C$38,S709*Fee!$D$38)</f>
        <v>0</v>
      </c>
      <c r="U709" s="82">
        <f>S709+T709</f>
        <v>0</v>
      </c>
      <c r="V709" s="83"/>
      <c r="W709" s="82">
        <f>IF(O709="D",V709*Fee!$C$38,V709*Fee!$D$38)</f>
        <v>0</v>
      </c>
      <c r="X709" s="82">
        <f>V709+W709</f>
        <v>0</v>
      </c>
      <c r="Y709" s="83"/>
      <c r="Z709" s="82">
        <f>IF(O709="D",Y709*Fee!$C$38,Y709*Fee!$D$38)</f>
        <v>0</v>
      </c>
      <c r="AA709" s="84">
        <f>Y709+Z709</f>
        <v>0</v>
      </c>
    </row>
    <row r="710" spans="1:27" ht="41.4">
      <c r="A710" s="237"/>
      <c r="B710" s="68">
        <f t="shared" si="303"/>
        <v>119</v>
      </c>
      <c r="C710" s="234" t="s">
        <v>413</v>
      </c>
      <c r="D710" s="235" t="s">
        <v>113</v>
      </c>
      <c r="E710" s="66" t="str">
        <f t="shared" si="304"/>
        <v>Enter D or S in column O</v>
      </c>
      <c r="F710" s="75"/>
      <c r="G710" s="76"/>
      <c r="H710" s="76"/>
      <c r="I710" s="77"/>
      <c r="J710" s="77"/>
      <c r="K710" s="77"/>
      <c r="L710" s="77"/>
      <c r="M710" s="77"/>
      <c r="N710" s="77"/>
      <c r="O710" s="78"/>
      <c r="P710" s="79">
        <f>IF(O710="D",((SUM(G710:N710)*Fee!$C$38)),0)</f>
        <v>0</v>
      </c>
      <c r="Q710" s="80">
        <f>IF(O710="S",((SUM(G710:N710)*Fee!$D$38)),0)</f>
        <v>0</v>
      </c>
      <c r="R710" s="319"/>
      <c r="S710" s="81"/>
      <c r="T710" s="82">
        <f>IF(O710="D",S710*Fee!$C$38,S710*Fee!$D$38)</f>
        <v>0</v>
      </c>
      <c r="U710" s="82">
        <f>S710+T710</f>
        <v>0</v>
      </c>
      <c r="V710" s="83"/>
      <c r="W710" s="82">
        <f>IF(O710="D",V710*Fee!$C$38,V710*Fee!$D$38)</f>
        <v>0</v>
      </c>
      <c r="X710" s="82">
        <f>V710+W710</f>
        <v>0</v>
      </c>
      <c r="Y710" s="83"/>
      <c r="Z710" s="82">
        <f>IF(O710="D",Y710*Fee!$C$38,Y710*Fee!$D$38)</f>
        <v>0</v>
      </c>
      <c r="AA710" s="84">
        <f>Y710+Z710</f>
        <v>0</v>
      </c>
    </row>
    <row r="711" spans="1:27" ht="13.8">
      <c r="A711" s="237"/>
      <c r="B711" s="71"/>
      <c r="C711" s="234"/>
      <c r="D711" s="235"/>
      <c r="E711" s="66"/>
      <c r="F711" s="71"/>
      <c r="G711" s="107"/>
      <c r="H711" s="107"/>
      <c r="I711" s="107"/>
      <c r="J711" s="107"/>
      <c r="K711" s="107"/>
      <c r="L711" s="107"/>
      <c r="M711" s="107"/>
      <c r="N711" s="107"/>
      <c r="O711" s="71"/>
      <c r="P711" s="107"/>
      <c r="Q711" s="108"/>
      <c r="R711" s="319"/>
      <c r="S711" s="329"/>
      <c r="T711" s="82"/>
      <c r="U711" s="82"/>
      <c r="V711" s="82"/>
      <c r="W711" s="82"/>
      <c r="X711" s="82"/>
      <c r="Y711" s="82"/>
      <c r="Z711" s="82"/>
      <c r="AA711" s="84"/>
    </row>
    <row r="712" spans="1:27" ht="27.6">
      <c r="A712" s="195"/>
      <c r="B712" s="68">
        <f>B710+1</f>
        <v>120</v>
      </c>
      <c r="C712" s="234" t="s">
        <v>215</v>
      </c>
      <c r="D712" s="235" t="s">
        <v>113</v>
      </c>
      <c r="E712" s="66" t="str">
        <f t="shared" ref="E712:E716" si="305">IF(ISBLANK(O712),"Enter D or S in column O",(ROUNDUP(SUM(G712:N712,P712:Q712),3)))</f>
        <v>Enter D or S in column O</v>
      </c>
      <c r="F712" s="75"/>
      <c r="G712" s="76"/>
      <c r="H712" s="76"/>
      <c r="I712" s="77"/>
      <c r="J712" s="77"/>
      <c r="K712" s="77"/>
      <c r="L712" s="77"/>
      <c r="M712" s="77"/>
      <c r="N712" s="77"/>
      <c r="O712" s="78"/>
      <c r="P712" s="79">
        <f>IF(O712="D",((SUM(G712:N712)*Fee!$C$38)),0)</f>
        <v>0</v>
      </c>
      <c r="Q712" s="80">
        <f>IF(O712="S",((SUM(G712:N712)*Fee!$D$38)),0)</f>
        <v>0</v>
      </c>
      <c r="R712" s="319"/>
      <c r="S712" s="81"/>
      <c r="T712" s="82">
        <f>IF(O712="D",S712*Fee!$C$38,S712*Fee!$D$38)</f>
        <v>0</v>
      </c>
      <c r="U712" s="82">
        <f>S712+T712</f>
        <v>0</v>
      </c>
      <c r="V712" s="83"/>
      <c r="W712" s="82">
        <f>IF(O712="D",V712*Fee!$C$38,V712*Fee!$D$38)</f>
        <v>0</v>
      </c>
      <c r="X712" s="82">
        <f>V712+W712</f>
        <v>0</v>
      </c>
      <c r="Y712" s="83"/>
      <c r="Z712" s="82">
        <f>IF(O712="D",Y712*Fee!$C$38,Y712*Fee!$D$38)</f>
        <v>0</v>
      </c>
      <c r="AA712" s="84">
        <f>Y712+Z712</f>
        <v>0</v>
      </c>
    </row>
    <row r="713" spans="1:27" ht="41.4">
      <c r="A713" s="237"/>
      <c r="B713" s="68">
        <f t="shared" ref="B713:B716" si="306">B712+1</f>
        <v>121</v>
      </c>
      <c r="C713" s="234" t="s">
        <v>414</v>
      </c>
      <c r="D713" s="235" t="s">
        <v>113</v>
      </c>
      <c r="E713" s="66" t="str">
        <f t="shared" si="305"/>
        <v>Enter D or S in column O</v>
      </c>
      <c r="F713" s="75"/>
      <c r="G713" s="76"/>
      <c r="H713" s="76"/>
      <c r="I713" s="77"/>
      <c r="J713" s="77"/>
      <c r="K713" s="77"/>
      <c r="L713" s="77"/>
      <c r="M713" s="77"/>
      <c r="N713" s="77"/>
      <c r="O713" s="78"/>
      <c r="P713" s="79">
        <f>IF(O713="D",((SUM(G713:N713)*Fee!$C$38)),0)</f>
        <v>0</v>
      </c>
      <c r="Q713" s="80">
        <f>IF(O713="S",((SUM(G713:N713)*Fee!$D$38)),0)</f>
        <v>0</v>
      </c>
      <c r="R713" s="319"/>
      <c r="S713" s="81"/>
      <c r="T713" s="82">
        <f>IF(O713="D",S713*Fee!$C$38,S713*Fee!$D$38)</f>
        <v>0</v>
      </c>
      <c r="U713" s="82">
        <f>S713+T713</f>
        <v>0</v>
      </c>
      <c r="V713" s="83"/>
      <c r="W713" s="82">
        <f>IF(O713="D",V713*Fee!$C$38,V713*Fee!$D$38)</f>
        <v>0</v>
      </c>
      <c r="X713" s="82">
        <f>V713+W713</f>
        <v>0</v>
      </c>
      <c r="Y713" s="83"/>
      <c r="Z713" s="82">
        <f>IF(O713="D",Y713*Fee!$C$38,Y713*Fee!$D$38)</f>
        <v>0</v>
      </c>
      <c r="AA713" s="84">
        <f>Y713+Z713</f>
        <v>0</v>
      </c>
    </row>
    <row r="714" spans="1:27" ht="41.4">
      <c r="A714" s="237"/>
      <c r="B714" s="68">
        <f t="shared" si="306"/>
        <v>122</v>
      </c>
      <c r="C714" s="234" t="s">
        <v>415</v>
      </c>
      <c r="D714" s="235" t="s">
        <v>113</v>
      </c>
      <c r="E714" s="66" t="str">
        <f t="shared" si="305"/>
        <v>Enter D or S in column O</v>
      </c>
      <c r="F714" s="75"/>
      <c r="G714" s="76"/>
      <c r="H714" s="76"/>
      <c r="I714" s="77"/>
      <c r="J714" s="77"/>
      <c r="K714" s="77"/>
      <c r="L714" s="77"/>
      <c r="M714" s="77"/>
      <c r="N714" s="77"/>
      <c r="O714" s="78"/>
      <c r="P714" s="79">
        <f>IF(O714="D",((SUM(G714:N714)*Fee!$C$38)),0)</f>
        <v>0</v>
      </c>
      <c r="Q714" s="80">
        <f>IF(O714="S",((SUM(G714:N714)*Fee!$D$38)),0)</f>
        <v>0</v>
      </c>
      <c r="R714" s="319"/>
      <c r="S714" s="81"/>
      <c r="T714" s="82">
        <f>IF(O714="D",S714*Fee!$C$38,S714*Fee!$D$38)</f>
        <v>0</v>
      </c>
      <c r="U714" s="82">
        <f>S714+T714</f>
        <v>0</v>
      </c>
      <c r="V714" s="83"/>
      <c r="W714" s="82">
        <f>IF(O714="D",V714*Fee!$C$38,V714*Fee!$D$38)</f>
        <v>0</v>
      </c>
      <c r="X714" s="82">
        <f>V714+W714</f>
        <v>0</v>
      </c>
      <c r="Y714" s="83"/>
      <c r="Z714" s="82">
        <f>IF(O714="D",Y714*Fee!$C$38,Y714*Fee!$D$38)</f>
        <v>0</v>
      </c>
      <c r="AA714" s="84">
        <f>Y714+Z714</f>
        <v>0</v>
      </c>
    </row>
    <row r="715" spans="1:27" ht="41.4">
      <c r="A715" s="237"/>
      <c r="B715" s="68">
        <f t="shared" si="306"/>
        <v>123</v>
      </c>
      <c r="C715" s="234" t="s">
        <v>416</v>
      </c>
      <c r="D715" s="235" t="s">
        <v>113</v>
      </c>
      <c r="E715" s="66" t="str">
        <f t="shared" si="305"/>
        <v>Enter D or S in column O</v>
      </c>
      <c r="F715" s="75"/>
      <c r="G715" s="76"/>
      <c r="H715" s="76"/>
      <c r="I715" s="77"/>
      <c r="J715" s="77"/>
      <c r="K715" s="77"/>
      <c r="L715" s="77"/>
      <c r="M715" s="77"/>
      <c r="N715" s="77"/>
      <c r="O715" s="78"/>
      <c r="P715" s="79">
        <f>IF(O715="D",((SUM(G715:N715)*Fee!$C$38)),0)</f>
        <v>0</v>
      </c>
      <c r="Q715" s="80">
        <f>IF(O715="S",((SUM(G715:N715)*Fee!$D$38)),0)</f>
        <v>0</v>
      </c>
      <c r="R715" s="319"/>
      <c r="S715" s="81"/>
      <c r="T715" s="82">
        <f>IF(O715="D",S715*Fee!$C$38,S715*Fee!$D$38)</f>
        <v>0</v>
      </c>
      <c r="U715" s="82">
        <f>S715+T715</f>
        <v>0</v>
      </c>
      <c r="V715" s="83"/>
      <c r="W715" s="82">
        <f>IF(O715="D",V715*Fee!$C$38,V715*Fee!$D$38)</f>
        <v>0</v>
      </c>
      <c r="X715" s="82">
        <f>V715+W715</f>
        <v>0</v>
      </c>
      <c r="Y715" s="83"/>
      <c r="Z715" s="82">
        <f>IF(O715="D",Y715*Fee!$C$38,Y715*Fee!$D$38)</f>
        <v>0</v>
      </c>
      <c r="AA715" s="84">
        <f>Y715+Z715</f>
        <v>0</v>
      </c>
    </row>
    <row r="716" spans="1:27" ht="41.4">
      <c r="A716" s="237"/>
      <c r="B716" s="68">
        <f t="shared" si="306"/>
        <v>124</v>
      </c>
      <c r="C716" s="234" t="s">
        <v>417</v>
      </c>
      <c r="D716" s="235" t="s">
        <v>113</v>
      </c>
      <c r="E716" s="66" t="str">
        <f t="shared" si="305"/>
        <v>Enter D or S in column O</v>
      </c>
      <c r="F716" s="75"/>
      <c r="G716" s="76"/>
      <c r="H716" s="76"/>
      <c r="I716" s="77"/>
      <c r="J716" s="77"/>
      <c r="K716" s="77"/>
      <c r="L716" s="77"/>
      <c r="M716" s="77"/>
      <c r="N716" s="77"/>
      <c r="O716" s="78"/>
      <c r="P716" s="79">
        <f>IF(O716="D",((SUM(G716:N716)*Fee!$C$38)),0)</f>
        <v>0</v>
      </c>
      <c r="Q716" s="80">
        <f>IF(O716="S",((SUM(G716:N716)*Fee!$D$38)),0)</f>
        <v>0</v>
      </c>
      <c r="R716" s="319"/>
      <c r="S716" s="81"/>
      <c r="T716" s="82">
        <f>IF(O716="D",S716*Fee!$C$38,S716*Fee!$D$38)</f>
        <v>0</v>
      </c>
      <c r="U716" s="82">
        <f>S716+T716</f>
        <v>0</v>
      </c>
      <c r="V716" s="83"/>
      <c r="W716" s="82">
        <f>IF(O716="D",V716*Fee!$C$38,V716*Fee!$D$38)</f>
        <v>0</v>
      </c>
      <c r="X716" s="82">
        <f>V716+W716</f>
        <v>0</v>
      </c>
      <c r="Y716" s="83"/>
      <c r="Z716" s="82">
        <f>IF(O716="D",Y716*Fee!$C$38,Y716*Fee!$D$38)</f>
        <v>0</v>
      </c>
      <c r="AA716" s="84">
        <f>Y716+Z716</f>
        <v>0</v>
      </c>
    </row>
    <row r="717" spans="1:27" ht="13.8">
      <c r="A717" s="237"/>
      <c r="B717" s="71"/>
      <c r="C717" s="234"/>
      <c r="D717" s="235"/>
      <c r="E717" s="66"/>
      <c r="F717" s="71"/>
      <c r="G717" s="107"/>
      <c r="H717" s="107"/>
      <c r="I717" s="107"/>
      <c r="J717" s="107"/>
      <c r="K717" s="107"/>
      <c r="L717" s="107"/>
      <c r="M717" s="107"/>
      <c r="N717" s="107"/>
      <c r="O717" s="71"/>
      <c r="P717" s="107"/>
      <c r="Q717" s="108"/>
      <c r="R717" s="319"/>
      <c r="S717" s="329"/>
      <c r="T717" s="82"/>
      <c r="U717" s="82"/>
      <c r="V717" s="82"/>
      <c r="W717" s="82"/>
      <c r="X717" s="82"/>
      <c r="Y717" s="82"/>
      <c r="Z717" s="82"/>
      <c r="AA717" s="84"/>
    </row>
    <row r="718" spans="1:27" ht="27.6">
      <c r="A718" s="195"/>
      <c r="B718" s="68">
        <f>B716+1</f>
        <v>125</v>
      </c>
      <c r="C718" s="234" t="s">
        <v>216</v>
      </c>
      <c r="D718" s="235" t="s">
        <v>113</v>
      </c>
      <c r="E718" s="66" t="str">
        <f t="shared" ref="E718:E722" si="307">IF(ISBLANK(O718),"Enter D or S in column O",(ROUNDUP(SUM(G718:N718,P718:Q718),3)))</f>
        <v>Enter D or S in column O</v>
      </c>
      <c r="F718" s="75"/>
      <c r="G718" s="76"/>
      <c r="H718" s="76"/>
      <c r="I718" s="77"/>
      <c r="J718" s="77"/>
      <c r="K718" s="77"/>
      <c r="L718" s="77"/>
      <c r="M718" s="77"/>
      <c r="N718" s="77"/>
      <c r="O718" s="78"/>
      <c r="P718" s="79">
        <f>IF(O718="D",((SUM(G718:N718)*Fee!$C$38)),0)</f>
        <v>0</v>
      </c>
      <c r="Q718" s="80">
        <f>IF(O718="S",((SUM(G718:N718)*Fee!$D$38)),0)</f>
        <v>0</v>
      </c>
      <c r="R718" s="319"/>
      <c r="S718" s="81"/>
      <c r="T718" s="82">
        <f>IF(O718="D",S718*Fee!$C$38,S718*Fee!$D$38)</f>
        <v>0</v>
      </c>
      <c r="U718" s="82">
        <f>S718+T718</f>
        <v>0</v>
      </c>
      <c r="V718" s="83"/>
      <c r="W718" s="82">
        <f>IF(O718="D",V718*Fee!$C$38,V718*Fee!$D$38)</f>
        <v>0</v>
      </c>
      <c r="X718" s="82">
        <f>V718+W718</f>
        <v>0</v>
      </c>
      <c r="Y718" s="83"/>
      <c r="Z718" s="82">
        <f>IF(O718="D",Y718*Fee!$C$38,Y718*Fee!$D$38)</f>
        <v>0</v>
      </c>
      <c r="AA718" s="84">
        <f>Y718+Z718</f>
        <v>0</v>
      </c>
    </row>
    <row r="719" spans="1:27" ht="41.4">
      <c r="A719" s="237"/>
      <c r="B719" s="68">
        <f t="shared" ref="B719:B722" si="308">B718+1</f>
        <v>126</v>
      </c>
      <c r="C719" s="234" t="s">
        <v>418</v>
      </c>
      <c r="D719" s="235" t="s">
        <v>113</v>
      </c>
      <c r="E719" s="66" t="str">
        <f t="shared" si="307"/>
        <v>Enter D or S in column O</v>
      </c>
      <c r="F719" s="75"/>
      <c r="G719" s="76"/>
      <c r="H719" s="76"/>
      <c r="I719" s="77"/>
      <c r="J719" s="77"/>
      <c r="K719" s="77"/>
      <c r="L719" s="77"/>
      <c r="M719" s="77"/>
      <c r="N719" s="77"/>
      <c r="O719" s="78"/>
      <c r="P719" s="79">
        <f>IF(O719="D",((SUM(G719:N719)*Fee!$C$38)),0)</f>
        <v>0</v>
      </c>
      <c r="Q719" s="80">
        <f>IF(O719="S",((SUM(G719:N719)*Fee!$D$38)),0)</f>
        <v>0</v>
      </c>
      <c r="R719" s="319"/>
      <c r="S719" s="81"/>
      <c r="T719" s="82">
        <f>IF(O719="D",S719*Fee!$C$38,S719*Fee!$D$38)</f>
        <v>0</v>
      </c>
      <c r="U719" s="82">
        <f>S719+T719</f>
        <v>0</v>
      </c>
      <c r="V719" s="83"/>
      <c r="W719" s="82">
        <f>IF(O719="D",V719*Fee!$C$38,V719*Fee!$D$38)</f>
        <v>0</v>
      </c>
      <c r="X719" s="82">
        <f>V719+W719</f>
        <v>0</v>
      </c>
      <c r="Y719" s="83"/>
      <c r="Z719" s="82">
        <f>IF(O719="D",Y719*Fee!$C$38,Y719*Fee!$D$38)</f>
        <v>0</v>
      </c>
      <c r="AA719" s="84">
        <f>Y719+Z719</f>
        <v>0</v>
      </c>
    </row>
    <row r="720" spans="1:27" ht="41.4">
      <c r="A720" s="237"/>
      <c r="B720" s="68">
        <f t="shared" si="308"/>
        <v>127</v>
      </c>
      <c r="C720" s="234" t="s">
        <v>419</v>
      </c>
      <c r="D720" s="235" t="s">
        <v>113</v>
      </c>
      <c r="E720" s="66" t="str">
        <f t="shared" si="307"/>
        <v>Enter D or S in column O</v>
      </c>
      <c r="F720" s="75"/>
      <c r="G720" s="76"/>
      <c r="H720" s="76"/>
      <c r="I720" s="77"/>
      <c r="J720" s="77"/>
      <c r="K720" s="77"/>
      <c r="L720" s="77"/>
      <c r="M720" s="77"/>
      <c r="N720" s="77"/>
      <c r="O720" s="78"/>
      <c r="P720" s="79">
        <f>IF(O720="D",((SUM(G720:N720)*Fee!$C$38)),0)</f>
        <v>0</v>
      </c>
      <c r="Q720" s="80">
        <f>IF(O720="S",((SUM(G720:N720)*Fee!$D$38)),0)</f>
        <v>0</v>
      </c>
      <c r="R720" s="319"/>
      <c r="S720" s="81"/>
      <c r="T720" s="82">
        <f>IF(O720="D",S720*Fee!$C$38,S720*Fee!$D$38)</f>
        <v>0</v>
      </c>
      <c r="U720" s="82">
        <f>S720+T720</f>
        <v>0</v>
      </c>
      <c r="V720" s="83"/>
      <c r="W720" s="82">
        <f>IF(O720="D",V720*Fee!$C$38,V720*Fee!$D$38)</f>
        <v>0</v>
      </c>
      <c r="X720" s="82">
        <f>V720+W720</f>
        <v>0</v>
      </c>
      <c r="Y720" s="83"/>
      <c r="Z720" s="82">
        <f>IF(O720="D",Y720*Fee!$C$38,Y720*Fee!$D$38)</f>
        <v>0</v>
      </c>
      <c r="AA720" s="84">
        <f>Y720+Z720</f>
        <v>0</v>
      </c>
    </row>
    <row r="721" spans="1:27" ht="41.4">
      <c r="A721" s="237"/>
      <c r="B721" s="68">
        <f t="shared" si="308"/>
        <v>128</v>
      </c>
      <c r="C721" s="234" t="s">
        <v>420</v>
      </c>
      <c r="D721" s="235" t="s">
        <v>113</v>
      </c>
      <c r="E721" s="66" t="str">
        <f t="shared" si="307"/>
        <v>Enter D or S in column O</v>
      </c>
      <c r="F721" s="75"/>
      <c r="G721" s="76"/>
      <c r="H721" s="76"/>
      <c r="I721" s="77"/>
      <c r="J721" s="77"/>
      <c r="K721" s="77"/>
      <c r="L721" s="77"/>
      <c r="M721" s="77"/>
      <c r="N721" s="77"/>
      <c r="O721" s="78"/>
      <c r="P721" s="79">
        <f>IF(O721="D",((SUM(G721:N721)*Fee!$C$38)),0)</f>
        <v>0</v>
      </c>
      <c r="Q721" s="80">
        <f>IF(O721="S",((SUM(G721:N721)*Fee!$D$38)),0)</f>
        <v>0</v>
      </c>
      <c r="R721" s="319"/>
      <c r="S721" s="81"/>
      <c r="T721" s="82">
        <f>IF(O721="D",S721*Fee!$C$38,S721*Fee!$D$38)</f>
        <v>0</v>
      </c>
      <c r="U721" s="82">
        <f>S721+T721</f>
        <v>0</v>
      </c>
      <c r="V721" s="83"/>
      <c r="W721" s="82">
        <f>IF(O721="D",V721*Fee!$C$38,V721*Fee!$D$38)</f>
        <v>0</v>
      </c>
      <c r="X721" s="82">
        <f>V721+W721</f>
        <v>0</v>
      </c>
      <c r="Y721" s="83"/>
      <c r="Z721" s="82">
        <f>IF(O721="D",Y721*Fee!$C$38,Y721*Fee!$D$38)</f>
        <v>0</v>
      </c>
      <c r="AA721" s="84">
        <f>Y721+Z721</f>
        <v>0</v>
      </c>
    </row>
    <row r="722" spans="1:27" ht="41.4">
      <c r="A722" s="237"/>
      <c r="B722" s="68">
        <f t="shared" si="308"/>
        <v>129</v>
      </c>
      <c r="C722" s="234" t="s">
        <v>421</v>
      </c>
      <c r="D722" s="235" t="s">
        <v>113</v>
      </c>
      <c r="E722" s="66" t="str">
        <f t="shared" si="307"/>
        <v>Enter D or S in column O</v>
      </c>
      <c r="F722" s="75"/>
      <c r="G722" s="76"/>
      <c r="H722" s="76"/>
      <c r="I722" s="77"/>
      <c r="J722" s="77"/>
      <c r="K722" s="77"/>
      <c r="L722" s="77"/>
      <c r="M722" s="77"/>
      <c r="N722" s="77"/>
      <c r="O722" s="78"/>
      <c r="P722" s="79">
        <f>IF(O722="D",((SUM(G722:N722)*Fee!$C$38)),0)</f>
        <v>0</v>
      </c>
      <c r="Q722" s="80">
        <f>IF(O722="S",((SUM(G722:N722)*Fee!$D$38)),0)</f>
        <v>0</v>
      </c>
      <c r="R722" s="319"/>
      <c r="S722" s="81"/>
      <c r="T722" s="82">
        <f>IF(O722="D",S722*Fee!$C$38,S722*Fee!$D$38)</f>
        <v>0</v>
      </c>
      <c r="U722" s="82">
        <f>S722+T722</f>
        <v>0</v>
      </c>
      <c r="V722" s="83"/>
      <c r="W722" s="82">
        <f>IF(O722="D",V722*Fee!$C$38,V722*Fee!$D$38)</f>
        <v>0</v>
      </c>
      <c r="X722" s="82">
        <f>V722+W722</f>
        <v>0</v>
      </c>
      <c r="Y722" s="83"/>
      <c r="Z722" s="82">
        <f>IF(O722="D",Y722*Fee!$C$38,Y722*Fee!$D$38)</f>
        <v>0</v>
      </c>
      <c r="AA722" s="84">
        <f>Y722+Z722</f>
        <v>0</v>
      </c>
    </row>
    <row r="723" spans="1:27" ht="13.8">
      <c r="A723" s="237"/>
      <c r="B723" s="71"/>
      <c r="C723" s="234"/>
      <c r="D723" s="235"/>
      <c r="E723" s="66"/>
      <c r="F723" s="71"/>
      <c r="G723" s="107"/>
      <c r="H723" s="107"/>
      <c r="I723" s="107"/>
      <c r="J723" s="107"/>
      <c r="K723" s="107"/>
      <c r="L723" s="107"/>
      <c r="M723" s="107"/>
      <c r="N723" s="107"/>
      <c r="O723" s="71"/>
      <c r="P723" s="107"/>
      <c r="Q723" s="108"/>
      <c r="R723" s="319"/>
      <c r="S723" s="329"/>
      <c r="T723" s="82"/>
      <c r="U723" s="82"/>
      <c r="V723" s="82"/>
      <c r="W723" s="82"/>
      <c r="X723" s="82"/>
      <c r="Y723" s="82"/>
      <c r="Z723" s="82"/>
      <c r="AA723" s="84"/>
    </row>
    <row r="724" spans="1:27" ht="27.6">
      <c r="A724" s="195"/>
      <c r="B724" s="71"/>
      <c r="C724" s="238" t="s">
        <v>220</v>
      </c>
      <c r="D724" s="235"/>
      <c r="E724" s="66"/>
      <c r="F724" s="71"/>
      <c r="G724" s="107"/>
      <c r="H724" s="107"/>
      <c r="I724" s="107"/>
      <c r="J724" s="107"/>
      <c r="K724" s="107"/>
      <c r="L724" s="107"/>
      <c r="M724" s="107"/>
      <c r="N724" s="107"/>
      <c r="O724" s="71"/>
      <c r="P724" s="107"/>
      <c r="Q724" s="108"/>
      <c r="R724" s="319"/>
      <c r="S724" s="329"/>
      <c r="T724" s="82"/>
      <c r="U724" s="82"/>
      <c r="V724" s="82"/>
      <c r="W724" s="82"/>
      <c r="X724" s="82"/>
      <c r="Y724" s="82"/>
      <c r="Z724" s="82"/>
      <c r="AA724" s="84"/>
    </row>
    <row r="725" spans="1:27" ht="13.8">
      <c r="A725" s="237"/>
      <c r="B725" s="71"/>
      <c r="C725" s="234"/>
      <c r="D725" s="235"/>
      <c r="E725" s="66"/>
      <c r="F725" s="71"/>
      <c r="G725" s="107"/>
      <c r="H725" s="107"/>
      <c r="I725" s="107"/>
      <c r="J725" s="107"/>
      <c r="K725" s="107"/>
      <c r="L725" s="107"/>
      <c r="M725" s="107"/>
      <c r="N725" s="107"/>
      <c r="O725" s="71"/>
      <c r="P725" s="107"/>
      <c r="Q725" s="108"/>
      <c r="R725" s="319"/>
      <c r="S725" s="329"/>
      <c r="T725" s="82"/>
      <c r="U725" s="82"/>
      <c r="V725" s="82"/>
      <c r="W725" s="82"/>
      <c r="X725" s="82"/>
      <c r="Y725" s="82"/>
      <c r="Z725" s="82"/>
      <c r="AA725" s="84"/>
    </row>
    <row r="726" spans="1:27" ht="27.6">
      <c r="A726" s="195"/>
      <c r="B726" s="71"/>
      <c r="C726" s="234" t="s">
        <v>221</v>
      </c>
      <c r="D726" s="235"/>
      <c r="E726" s="66"/>
      <c r="F726" s="71"/>
      <c r="G726" s="107"/>
      <c r="H726" s="107"/>
      <c r="I726" s="107"/>
      <c r="J726" s="107"/>
      <c r="K726" s="107"/>
      <c r="L726" s="107"/>
      <c r="M726" s="107"/>
      <c r="N726" s="107"/>
      <c r="O726" s="71"/>
      <c r="P726" s="107"/>
      <c r="Q726" s="108"/>
      <c r="R726" s="319"/>
      <c r="S726" s="329"/>
      <c r="T726" s="82"/>
      <c r="U726" s="82"/>
      <c r="V726" s="82"/>
      <c r="W726" s="82"/>
      <c r="X726" s="82"/>
      <c r="Y726" s="82"/>
      <c r="Z726" s="82"/>
      <c r="AA726" s="84"/>
    </row>
    <row r="727" spans="1:27" ht="13.8">
      <c r="A727" s="237"/>
      <c r="B727" s="71">
        <f>B722+1</f>
        <v>130</v>
      </c>
      <c r="C727" s="234" t="s">
        <v>222</v>
      </c>
      <c r="D727" s="235" t="s">
        <v>56</v>
      </c>
      <c r="E727" s="66" t="str">
        <f t="shared" ref="E727:E729" si="309">IF(ISBLANK(O727),"Enter D or S in column O",(ROUNDUP(SUM(G727:N727,P727:Q727),3)))</f>
        <v>Enter D or S in column O</v>
      </c>
      <c r="F727" s="75"/>
      <c r="G727" s="76"/>
      <c r="H727" s="76"/>
      <c r="I727" s="77"/>
      <c r="J727" s="77"/>
      <c r="K727" s="77"/>
      <c r="L727" s="77"/>
      <c r="M727" s="77"/>
      <c r="N727" s="77"/>
      <c r="O727" s="78"/>
      <c r="P727" s="79">
        <f>IF(O727="D",((SUM(G727:N727)*Fee!$C$38)),0)</f>
        <v>0</v>
      </c>
      <c r="Q727" s="80">
        <f>IF(O727="S",((SUM(G727:N727)*Fee!$D$38)),0)</f>
        <v>0</v>
      </c>
      <c r="R727" s="319"/>
      <c r="S727" s="81"/>
      <c r="T727" s="82">
        <f>IF(O727="D",S727*Fee!$C$38,S727*Fee!$D$38)</f>
        <v>0</v>
      </c>
      <c r="U727" s="82">
        <f>S727+T727</f>
        <v>0</v>
      </c>
      <c r="V727" s="83"/>
      <c r="W727" s="82">
        <f>IF(O727="D",V727*Fee!$C$38,V727*Fee!$D$38)</f>
        <v>0</v>
      </c>
      <c r="X727" s="82">
        <f>V727+W727</f>
        <v>0</v>
      </c>
      <c r="Y727" s="83"/>
      <c r="Z727" s="82">
        <f>IF(O727="D",Y727*Fee!$C$38,Y727*Fee!$D$38)</f>
        <v>0</v>
      </c>
      <c r="AA727" s="84">
        <f>Y727+Z727</f>
        <v>0</v>
      </c>
    </row>
    <row r="728" spans="1:27" ht="13.8">
      <c r="A728" s="237"/>
      <c r="B728" s="68">
        <f t="shared" ref="B728:B729" si="310">B727+1</f>
        <v>131</v>
      </c>
      <c r="C728" s="234" t="s">
        <v>223</v>
      </c>
      <c r="D728" s="235" t="s">
        <v>56</v>
      </c>
      <c r="E728" s="66" t="str">
        <f t="shared" si="309"/>
        <v>Enter D or S in column O</v>
      </c>
      <c r="F728" s="75"/>
      <c r="G728" s="76"/>
      <c r="H728" s="76"/>
      <c r="I728" s="77"/>
      <c r="J728" s="77"/>
      <c r="K728" s="77"/>
      <c r="L728" s="77"/>
      <c r="M728" s="77"/>
      <c r="N728" s="77"/>
      <c r="O728" s="78"/>
      <c r="P728" s="79">
        <f>IF(O728="D",((SUM(G728:N728)*Fee!$C$38)),0)</f>
        <v>0</v>
      </c>
      <c r="Q728" s="80">
        <f>IF(O728="S",((SUM(G728:N728)*Fee!$D$38)),0)</f>
        <v>0</v>
      </c>
      <c r="R728" s="319"/>
      <c r="S728" s="81"/>
      <c r="T728" s="82">
        <f>IF(O728="D",S728*Fee!$C$38,S728*Fee!$D$38)</f>
        <v>0</v>
      </c>
      <c r="U728" s="82">
        <f>S728+T728</f>
        <v>0</v>
      </c>
      <c r="V728" s="83"/>
      <c r="W728" s="82">
        <f>IF(O728="D",V728*Fee!$C$38,V728*Fee!$D$38)</f>
        <v>0</v>
      </c>
      <c r="X728" s="82">
        <f>V728+W728</f>
        <v>0</v>
      </c>
      <c r="Y728" s="83"/>
      <c r="Z728" s="82">
        <f>IF(O728="D",Y728*Fee!$C$38,Y728*Fee!$D$38)</f>
        <v>0</v>
      </c>
      <c r="AA728" s="84">
        <f>Y728+Z728</f>
        <v>0</v>
      </c>
    </row>
    <row r="729" spans="1:27" ht="13.8">
      <c r="A729" s="237"/>
      <c r="B729" s="68">
        <f t="shared" si="310"/>
        <v>132</v>
      </c>
      <c r="C729" s="234" t="s">
        <v>224</v>
      </c>
      <c r="D729" s="235" t="s">
        <v>56</v>
      </c>
      <c r="E729" s="66" t="str">
        <f t="shared" si="309"/>
        <v>Enter D or S in column O</v>
      </c>
      <c r="F729" s="75"/>
      <c r="G729" s="76"/>
      <c r="H729" s="76"/>
      <c r="I729" s="77"/>
      <c r="J729" s="77"/>
      <c r="K729" s="77"/>
      <c r="L729" s="77"/>
      <c r="M729" s="77"/>
      <c r="N729" s="77"/>
      <c r="O729" s="78"/>
      <c r="P729" s="79">
        <f>IF(O729="D",((SUM(G729:N729)*Fee!$C$38)),0)</f>
        <v>0</v>
      </c>
      <c r="Q729" s="80">
        <f>IF(O729="S",((SUM(G729:N729)*Fee!$D$38)),0)</f>
        <v>0</v>
      </c>
      <c r="R729" s="319"/>
      <c r="S729" s="81"/>
      <c r="T729" s="82">
        <f>IF(O729="D",S729*Fee!$C$38,S729*Fee!$D$38)</f>
        <v>0</v>
      </c>
      <c r="U729" s="82">
        <f>S729+T729</f>
        <v>0</v>
      </c>
      <c r="V729" s="83"/>
      <c r="W729" s="82">
        <f>IF(O729="D",V729*Fee!$C$38,V729*Fee!$D$38)</f>
        <v>0</v>
      </c>
      <c r="X729" s="82">
        <f>V729+W729</f>
        <v>0</v>
      </c>
      <c r="Y729" s="83"/>
      <c r="Z729" s="82">
        <f>IF(O729="D",Y729*Fee!$C$38,Y729*Fee!$D$38)</f>
        <v>0</v>
      </c>
      <c r="AA729" s="84">
        <f>Y729+Z729</f>
        <v>0</v>
      </c>
    </row>
    <row r="730" spans="1:27" ht="13.8">
      <c r="A730" s="237"/>
      <c r="B730" s="71"/>
      <c r="C730" s="234"/>
      <c r="D730" s="235"/>
      <c r="E730" s="66"/>
      <c r="F730" s="71"/>
      <c r="G730" s="107"/>
      <c r="H730" s="107"/>
      <c r="I730" s="107"/>
      <c r="J730" s="107"/>
      <c r="K730" s="107"/>
      <c r="L730" s="107"/>
      <c r="M730" s="107"/>
      <c r="N730" s="107"/>
      <c r="O730" s="71"/>
      <c r="P730" s="107"/>
      <c r="Q730" s="108"/>
      <c r="R730" s="319"/>
      <c r="S730" s="329"/>
      <c r="T730" s="82"/>
      <c r="U730" s="82"/>
      <c r="V730" s="82"/>
      <c r="W730" s="82"/>
      <c r="X730" s="82"/>
      <c r="Y730" s="82"/>
      <c r="Z730" s="82"/>
      <c r="AA730" s="84"/>
    </row>
    <row r="731" spans="1:27" ht="27.6">
      <c r="A731" s="195"/>
      <c r="B731" s="71"/>
      <c r="C731" s="234" t="s">
        <v>225</v>
      </c>
      <c r="D731" s="235"/>
      <c r="E731" s="66"/>
      <c r="F731" s="71"/>
      <c r="G731" s="107"/>
      <c r="H731" s="107"/>
      <c r="I731" s="107"/>
      <c r="J731" s="107"/>
      <c r="K731" s="107"/>
      <c r="L731" s="107"/>
      <c r="M731" s="107"/>
      <c r="N731" s="107"/>
      <c r="O731" s="71"/>
      <c r="P731" s="107"/>
      <c r="Q731" s="108"/>
      <c r="R731" s="319"/>
      <c r="S731" s="329"/>
      <c r="T731" s="82"/>
      <c r="U731" s="82"/>
      <c r="V731" s="82"/>
      <c r="W731" s="82"/>
      <c r="X731" s="82"/>
      <c r="Y731" s="82"/>
      <c r="Z731" s="82"/>
      <c r="AA731" s="84"/>
    </row>
    <row r="732" spans="1:27" ht="27.6">
      <c r="A732" s="237"/>
      <c r="B732" s="71">
        <f>B729+1</f>
        <v>133</v>
      </c>
      <c r="C732" s="234" t="s">
        <v>226</v>
      </c>
      <c r="D732" s="235" t="s">
        <v>56</v>
      </c>
      <c r="E732" s="66" t="str">
        <f t="shared" ref="E732:E733" si="311">IF(ISBLANK(O732),"Enter D or S in column O",(ROUNDUP(SUM(G732:N732,P732:Q732),3)))</f>
        <v>Enter D or S in column O</v>
      </c>
      <c r="F732" s="75"/>
      <c r="G732" s="76"/>
      <c r="H732" s="76"/>
      <c r="I732" s="77"/>
      <c r="J732" s="77"/>
      <c r="K732" s="77"/>
      <c r="L732" s="77"/>
      <c r="M732" s="77"/>
      <c r="N732" s="77"/>
      <c r="O732" s="78"/>
      <c r="P732" s="79">
        <f>IF(O732="D",((SUM(G732:N732)*Fee!$C$38)),0)</f>
        <v>0</v>
      </c>
      <c r="Q732" s="80">
        <f>IF(O732="S",((SUM(G732:N732)*Fee!$D$38)),0)</f>
        <v>0</v>
      </c>
      <c r="R732" s="319"/>
      <c r="S732" s="81"/>
      <c r="T732" s="82">
        <f>IF(O732="D",S732*Fee!$C$38,S732*Fee!$D$38)</f>
        <v>0</v>
      </c>
      <c r="U732" s="82">
        <f>S732+T732</f>
        <v>0</v>
      </c>
      <c r="V732" s="83"/>
      <c r="W732" s="82">
        <f>IF(O732="D",V732*Fee!$C$38,V732*Fee!$D$38)</f>
        <v>0</v>
      </c>
      <c r="X732" s="82">
        <f>V732+W732</f>
        <v>0</v>
      </c>
      <c r="Y732" s="83"/>
      <c r="Z732" s="82">
        <f>IF(O732="D",Y732*Fee!$C$38,Y732*Fee!$D$38)</f>
        <v>0</v>
      </c>
      <c r="AA732" s="84">
        <f>Y732+Z732</f>
        <v>0</v>
      </c>
    </row>
    <row r="733" spans="1:27" ht="27.6">
      <c r="A733" s="237"/>
      <c r="B733" s="68">
        <f t="shared" ref="B733" si="312">B732+1</f>
        <v>134</v>
      </c>
      <c r="C733" s="234" t="s">
        <v>227</v>
      </c>
      <c r="D733" s="235" t="s">
        <v>56</v>
      </c>
      <c r="E733" s="66" t="str">
        <f t="shared" si="311"/>
        <v>Enter D or S in column O</v>
      </c>
      <c r="F733" s="75"/>
      <c r="G733" s="76"/>
      <c r="H733" s="76"/>
      <c r="I733" s="77"/>
      <c r="J733" s="77"/>
      <c r="K733" s="77"/>
      <c r="L733" s="77"/>
      <c r="M733" s="77"/>
      <c r="N733" s="77"/>
      <c r="O733" s="78"/>
      <c r="P733" s="79">
        <f>IF(O733="D",((SUM(G733:N733)*Fee!$C$38)),0)</f>
        <v>0</v>
      </c>
      <c r="Q733" s="80">
        <f>IF(O733="S",((SUM(G733:N733)*Fee!$D$38)),0)</f>
        <v>0</v>
      </c>
      <c r="R733" s="319"/>
      <c r="S733" s="81"/>
      <c r="T733" s="82">
        <f>IF(O733="D",S733*Fee!$C$38,S733*Fee!$D$38)</f>
        <v>0</v>
      </c>
      <c r="U733" s="82">
        <f>S733+T733</f>
        <v>0</v>
      </c>
      <c r="V733" s="83"/>
      <c r="W733" s="82">
        <f>IF(O733="D",V733*Fee!$C$38,V733*Fee!$D$38)</f>
        <v>0</v>
      </c>
      <c r="X733" s="82">
        <f>V733+W733</f>
        <v>0</v>
      </c>
      <c r="Y733" s="83"/>
      <c r="Z733" s="82">
        <f>IF(O733="D",Y733*Fee!$C$38,Y733*Fee!$D$38)</f>
        <v>0</v>
      </c>
      <c r="AA733" s="84">
        <f>Y733+Z733</f>
        <v>0</v>
      </c>
    </row>
    <row r="734" spans="1:27" ht="13.8">
      <c r="A734" s="237"/>
      <c r="B734" s="71"/>
      <c r="C734" s="234"/>
      <c r="D734" s="235"/>
      <c r="E734" s="66"/>
      <c r="F734" s="71"/>
      <c r="G734" s="107"/>
      <c r="H734" s="107"/>
      <c r="I734" s="107"/>
      <c r="J734" s="107"/>
      <c r="K734" s="107"/>
      <c r="L734" s="107"/>
      <c r="M734" s="107"/>
      <c r="N734" s="107"/>
      <c r="O734" s="71"/>
      <c r="P734" s="107"/>
      <c r="Q734" s="108"/>
      <c r="R734" s="319"/>
      <c r="S734" s="329"/>
      <c r="T734" s="82"/>
      <c r="U734" s="82"/>
      <c r="V734" s="82"/>
      <c r="W734" s="82"/>
      <c r="X734" s="82"/>
      <c r="Y734" s="82"/>
      <c r="Z734" s="82"/>
      <c r="AA734" s="84"/>
    </row>
    <row r="735" spans="1:27" ht="27.6">
      <c r="A735" s="195"/>
      <c r="B735" s="71"/>
      <c r="C735" s="234" t="s">
        <v>228</v>
      </c>
      <c r="D735" s="235"/>
      <c r="E735" s="66"/>
      <c r="F735" s="71"/>
      <c r="G735" s="107"/>
      <c r="H735" s="107"/>
      <c r="I735" s="107"/>
      <c r="J735" s="107"/>
      <c r="K735" s="107"/>
      <c r="L735" s="107"/>
      <c r="M735" s="107"/>
      <c r="N735" s="107"/>
      <c r="O735" s="71"/>
      <c r="P735" s="107"/>
      <c r="Q735" s="108"/>
      <c r="R735" s="319"/>
      <c r="S735" s="329"/>
      <c r="T735" s="82"/>
      <c r="U735" s="82"/>
      <c r="V735" s="82"/>
      <c r="W735" s="82"/>
      <c r="X735" s="82"/>
      <c r="Y735" s="82"/>
      <c r="Z735" s="82"/>
      <c r="AA735" s="84"/>
    </row>
    <row r="736" spans="1:27" ht="27.6">
      <c r="A736" s="237"/>
      <c r="B736" s="71">
        <f>B733+1</f>
        <v>135</v>
      </c>
      <c r="C736" s="234" t="s">
        <v>229</v>
      </c>
      <c r="D736" s="235" t="s">
        <v>56</v>
      </c>
      <c r="E736" s="66" t="str">
        <f t="shared" ref="E736:E738" si="313">IF(ISBLANK(O736),"Enter D or S in column O",(ROUNDUP(SUM(G736:N736,P736:Q736),3)))</f>
        <v>Enter D or S in column O</v>
      </c>
      <c r="F736" s="75"/>
      <c r="G736" s="76"/>
      <c r="H736" s="76"/>
      <c r="I736" s="77"/>
      <c r="J736" s="77"/>
      <c r="K736" s="77"/>
      <c r="L736" s="77"/>
      <c r="M736" s="77"/>
      <c r="N736" s="77"/>
      <c r="O736" s="78"/>
      <c r="P736" s="79">
        <f>IF(O736="D",((SUM(G736:N736)*Fee!$C$38)),0)</f>
        <v>0</v>
      </c>
      <c r="Q736" s="80">
        <f>IF(O736="S",((SUM(G736:N736)*Fee!$D$38)),0)</f>
        <v>0</v>
      </c>
      <c r="R736" s="319"/>
      <c r="S736" s="81"/>
      <c r="T736" s="82">
        <f>IF(O736="D",S736*Fee!$C$38,S736*Fee!$D$38)</f>
        <v>0</v>
      </c>
      <c r="U736" s="82">
        <f>S736+T736</f>
        <v>0</v>
      </c>
      <c r="V736" s="83"/>
      <c r="W736" s="82">
        <f>IF(O736="D",V736*Fee!$C$38,V736*Fee!$D$38)</f>
        <v>0</v>
      </c>
      <c r="X736" s="82">
        <f>V736+W736</f>
        <v>0</v>
      </c>
      <c r="Y736" s="83"/>
      <c r="Z736" s="82">
        <f>IF(O736="D",Y736*Fee!$C$38,Y736*Fee!$D$38)</f>
        <v>0</v>
      </c>
      <c r="AA736" s="84">
        <f>Y736+Z736</f>
        <v>0</v>
      </c>
    </row>
    <row r="737" spans="1:27" ht="27.6">
      <c r="A737" s="237"/>
      <c r="B737" s="71">
        <f t="shared" ref="B737:B738" si="314">B736+1</f>
        <v>136</v>
      </c>
      <c r="C737" s="234" t="s">
        <v>230</v>
      </c>
      <c r="D737" s="235" t="s">
        <v>56</v>
      </c>
      <c r="E737" s="66" t="str">
        <f t="shared" si="313"/>
        <v>Enter D or S in column O</v>
      </c>
      <c r="F737" s="75"/>
      <c r="G737" s="76"/>
      <c r="H737" s="76"/>
      <c r="I737" s="77"/>
      <c r="J737" s="77"/>
      <c r="K737" s="77"/>
      <c r="L737" s="77"/>
      <c r="M737" s="77"/>
      <c r="N737" s="77"/>
      <c r="O737" s="78"/>
      <c r="P737" s="79">
        <f>IF(O737="D",((SUM(G737:N737)*Fee!$C$38)),0)</f>
        <v>0</v>
      </c>
      <c r="Q737" s="80">
        <f>IF(O737="S",((SUM(G737:N737)*Fee!$D$38)),0)</f>
        <v>0</v>
      </c>
      <c r="R737" s="319"/>
      <c r="S737" s="81"/>
      <c r="T737" s="82">
        <f>IF(O737="D",S737*Fee!$C$38,S737*Fee!$D$38)</f>
        <v>0</v>
      </c>
      <c r="U737" s="82">
        <f>S737+T737</f>
        <v>0</v>
      </c>
      <c r="V737" s="83"/>
      <c r="W737" s="82">
        <f>IF(O737="D",V737*Fee!$C$38,V737*Fee!$D$38)</f>
        <v>0</v>
      </c>
      <c r="X737" s="82">
        <f>V737+W737</f>
        <v>0</v>
      </c>
      <c r="Y737" s="83"/>
      <c r="Z737" s="82">
        <f>IF(O737="D",Y737*Fee!$C$38,Y737*Fee!$D$38)</f>
        <v>0</v>
      </c>
      <c r="AA737" s="84">
        <f>Y737+Z737</f>
        <v>0</v>
      </c>
    </row>
    <row r="738" spans="1:27" ht="27.6">
      <c r="A738" s="237"/>
      <c r="B738" s="71">
        <f t="shared" si="314"/>
        <v>137</v>
      </c>
      <c r="C738" s="234" t="s">
        <v>231</v>
      </c>
      <c r="D738" s="235" t="s">
        <v>56</v>
      </c>
      <c r="E738" s="66" t="str">
        <f t="shared" si="313"/>
        <v>Enter D or S in column O</v>
      </c>
      <c r="F738" s="75"/>
      <c r="G738" s="76"/>
      <c r="H738" s="76"/>
      <c r="I738" s="77"/>
      <c r="J738" s="77"/>
      <c r="K738" s="77"/>
      <c r="L738" s="77"/>
      <c r="M738" s="77"/>
      <c r="N738" s="77"/>
      <c r="O738" s="78"/>
      <c r="P738" s="79">
        <f>IF(O738="D",((SUM(G738:N738)*Fee!$C$38)),0)</f>
        <v>0</v>
      </c>
      <c r="Q738" s="80">
        <f>IF(O738="S",((SUM(G738:N738)*Fee!$D$38)),0)</f>
        <v>0</v>
      </c>
      <c r="R738" s="319"/>
      <c r="S738" s="81"/>
      <c r="T738" s="82">
        <f>IF(O738="D",S738*Fee!$C$38,S738*Fee!$D$38)</f>
        <v>0</v>
      </c>
      <c r="U738" s="82">
        <f>S738+T738</f>
        <v>0</v>
      </c>
      <c r="V738" s="83"/>
      <c r="W738" s="82">
        <f>IF(O738="D",V738*Fee!$C$38,V738*Fee!$D$38)</f>
        <v>0</v>
      </c>
      <c r="X738" s="82">
        <f>V738+W738</f>
        <v>0</v>
      </c>
      <c r="Y738" s="83"/>
      <c r="Z738" s="82">
        <f>IF(O738="D",Y738*Fee!$C$38,Y738*Fee!$D$38)</f>
        <v>0</v>
      </c>
      <c r="AA738" s="84">
        <f>Y738+Z738</f>
        <v>0</v>
      </c>
    </row>
    <row r="739" spans="1:27" ht="13.8">
      <c r="A739" s="237"/>
      <c r="B739" s="71"/>
      <c r="C739" s="234"/>
      <c r="D739" s="235"/>
      <c r="E739" s="66"/>
      <c r="F739" s="71"/>
      <c r="G739" s="107"/>
      <c r="H739" s="107"/>
      <c r="I739" s="107"/>
      <c r="J739" s="107"/>
      <c r="K739" s="107"/>
      <c r="L739" s="107"/>
      <c r="M739" s="107"/>
      <c r="N739" s="107"/>
      <c r="O739" s="71"/>
      <c r="P739" s="107"/>
      <c r="Q739" s="108"/>
      <c r="R739" s="319"/>
      <c r="S739" s="329"/>
      <c r="T739" s="82"/>
      <c r="U739" s="82"/>
      <c r="V739" s="82"/>
      <c r="W739" s="82"/>
      <c r="X739" s="82"/>
      <c r="Y739" s="82"/>
      <c r="Z739" s="82"/>
      <c r="AA739" s="84"/>
    </row>
    <row r="740" spans="1:27" ht="27.6">
      <c r="A740" s="195"/>
      <c r="B740" s="71"/>
      <c r="C740" s="234" t="s">
        <v>232</v>
      </c>
      <c r="D740" s="235"/>
      <c r="E740" s="66"/>
      <c r="F740" s="71"/>
      <c r="G740" s="107"/>
      <c r="H740" s="107"/>
      <c r="I740" s="107"/>
      <c r="J740" s="107"/>
      <c r="K740" s="107"/>
      <c r="L740" s="107"/>
      <c r="M740" s="107"/>
      <c r="N740" s="107"/>
      <c r="O740" s="71"/>
      <c r="P740" s="107"/>
      <c r="Q740" s="108"/>
      <c r="R740" s="319"/>
      <c r="S740" s="329"/>
      <c r="T740" s="82"/>
      <c r="U740" s="82"/>
      <c r="V740" s="82"/>
      <c r="W740" s="82"/>
      <c r="X740" s="82"/>
      <c r="Y740" s="82"/>
      <c r="Z740" s="82"/>
      <c r="AA740" s="84"/>
    </row>
    <row r="741" spans="1:27" ht="27.6">
      <c r="A741" s="237"/>
      <c r="B741" s="71">
        <f>B738+1</f>
        <v>138</v>
      </c>
      <c r="C741" s="234" t="s">
        <v>233</v>
      </c>
      <c r="D741" s="235" t="s">
        <v>56</v>
      </c>
      <c r="E741" s="66" t="str">
        <f t="shared" ref="E741" si="315">IF(ISBLANK(O741),"Enter D or S in column O",(ROUNDUP(SUM(G741:N741,P741:Q741),3)))</f>
        <v>Enter D or S in column O</v>
      </c>
      <c r="F741" s="75"/>
      <c r="G741" s="76"/>
      <c r="H741" s="76"/>
      <c r="I741" s="77"/>
      <c r="J741" s="77"/>
      <c r="K741" s="77"/>
      <c r="L741" s="77"/>
      <c r="M741" s="77"/>
      <c r="N741" s="77"/>
      <c r="O741" s="78"/>
      <c r="P741" s="79">
        <f>IF(O741="D",((SUM(G741:N741)*Fee!$C$38)),0)</f>
        <v>0</v>
      </c>
      <c r="Q741" s="80">
        <f>IF(O741="S",((SUM(G741:N741)*Fee!$D$38)),0)</f>
        <v>0</v>
      </c>
      <c r="R741" s="319"/>
      <c r="S741" s="81"/>
      <c r="T741" s="82">
        <f>IF(O741="D",S741*Fee!$C$38,S741*Fee!$D$38)</f>
        <v>0</v>
      </c>
      <c r="U741" s="82">
        <f>S741+T741</f>
        <v>0</v>
      </c>
      <c r="V741" s="83"/>
      <c r="W741" s="82">
        <f>IF(O741="D",V741*Fee!$C$38,V741*Fee!$D$38)</f>
        <v>0</v>
      </c>
      <c r="X741" s="82">
        <f>V741+W741</f>
        <v>0</v>
      </c>
      <c r="Y741" s="83"/>
      <c r="Z741" s="82">
        <f>IF(O741="D",Y741*Fee!$C$38,Y741*Fee!$D$38)</f>
        <v>0</v>
      </c>
      <c r="AA741" s="84">
        <f>Y741+Z741</f>
        <v>0</v>
      </c>
    </row>
    <row r="742" spans="1:27" ht="13.8">
      <c r="A742" s="237"/>
      <c r="B742" s="71"/>
      <c r="C742" s="234"/>
      <c r="D742" s="235"/>
      <c r="E742" s="66"/>
      <c r="F742" s="71"/>
      <c r="G742" s="107"/>
      <c r="H742" s="107"/>
      <c r="I742" s="107"/>
      <c r="J742" s="107"/>
      <c r="K742" s="107"/>
      <c r="L742" s="107"/>
      <c r="M742" s="107"/>
      <c r="N742" s="107"/>
      <c r="O742" s="71"/>
      <c r="P742" s="107"/>
      <c r="Q742" s="108"/>
      <c r="R742" s="319"/>
      <c r="S742" s="329"/>
      <c r="T742" s="82"/>
      <c r="U742" s="82"/>
      <c r="V742" s="82"/>
      <c r="W742" s="82"/>
      <c r="X742" s="82"/>
      <c r="Y742" s="82"/>
      <c r="Z742" s="82"/>
      <c r="AA742" s="84"/>
    </row>
    <row r="743" spans="1:27" ht="13.8">
      <c r="A743" s="195"/>
      <c r="B743" s="71"/>
      <c r="C743" s="238" t="s">
        <v>234</v>
      </c>
      <c r="D743" s="235"/>
      <c r="E743" s="66"/>
      <c r="F743" s="71"/>
      <c r="G743" s="107"/>
      <c r="H743" s="107"/>
      <c r="I743" s="107"/>
      <c r="J743" s="107"/>
      <c r="K743" s="107"/>
      <c r="L743" s="107"/>
      <c r="M743" s="107"/>
      <c r="N743" s="107"/>
      <c r="O743" s="71"/>
      <c r="P743" s="107"/>
      <c r="Q743" s="108"/>
      <c r="R743" s="319"/>
      <c r="S743" s="329"/>
      <c r="T743" s="82"/>
      <c r="U743" s="82"/>
      <c r="V743" s="82"/>
      <c r="W743" s="82"/>
      <c r="X743" s="82"/>
      <c r="Y743" s="82"/>
      <c r="Z743" s="82"/>
      <c r="AA743" s="84"/>
    </row>
    <row r="744" spans="1:27" ht="13.8">
      <c r="A744" s="237"/>
      <c r="B744" s="71"/>
      <c r="C744" s="234"/>
      <c r="D744" s="235"/>
      <c r="E744" s="66"/>
      <c r="F744" s="71"/>
      <c r="G744" s="107"/>
      <c r="H744" s="107"/>
      <c r="I744" s="107"/>
      <c r="J744" s="107"/>
      <c r="K744" s="107"/>
      <c r="L744" s="107"/>
      <c r="M744" s="107"/>
      <c r="N744" s="107"/>
      <c r="O744" s="71"/>
      <c r="P744" s="107"/>
      <c r="Q744" s="108"/>
      <c r="R744" s="319"/>
      <c r="S744" s="329"/>
      <c r="T744" s="82"/>
      <c r="U744" s="82"/>
      <c r="V744" s="82"/>
      <c r="W744" s="82"/>
      <c r="X744" s="82"/>
      <c r="Y744" s="82"/>
      <c r="Z744" s="82"/>
      <c r="AA744" s="84"/>
    </row>
    <row r="745" spans="1:27" ht="27.6">
      <c r="A745" s="195"/>
      <c r="B745" s="71">
        <f>B741+1</f>
        <v>139</v>
      </c>
      <c r="C745" s="240" t="s">
        <v>235</v>
      </c>
      <c r="D745" s="235" t="s">
        <v>56</v>
      </c>
      <c r="E745" s="66" t="str">
        <f t="shared" ref="E745" si="316">IF(ISBLANK(O745),"Enter D or S in column O",(ROUNDUP(SUM(G745:N745,P745:Q745),3)))</f>
        <v>Enter D or S in column O</v>
      </c>
      <c r="F745" s="75"/>
      <c r="G745" s="76"/>
      <c r="H745" s="76"/>
      <c r="I745" s="77"/>
      <c r="J745" s="77"/>
      <c r="K745" s="77"/>
      <c r="L745" s="77"/>
      <c r="M745" s="77"/>
      <c r="N745" s="77"/>
      <c r="O745" s="78"/>
      <c r="P745" s="79">
        <f>IF(O745="D",((SUM(G745:N745)*Fee!$C$38)),0)</f>
        <v>0</v>
      </c>
      <c r="Q745" s="80">
        <f>IF(O745="S",((SUM(G745:N745)*Fee!$D$38)),0)</f>
        <v>0</v>
      </c>
      <c r="R745" s="319"/>
      <c r="S745" s="81"/>
      <c r="T745" s="82">
        <f>IF(O745="D",S745*Fee!$C$38,S745*Fee!$D$38)</f>
        <v>0</v>
      </c>
      <c r="U745" s="82">
        <f>S745+T745</f>
        <v>0</v>
      </c>
      <c r="V745" s="83"/>
      <c r="W745" s="82">
        <f>IF(O745="D",V745*Fee!$C$38,V745*Fee!$D$38)</f>
        <v>0</v>
      </c>
      <c r="X745" s="82">
        <f>V745+W745</f>
        <v>0</v>
      </c>
      <c r="Y745" s="83"/>
      <c r="Z745" s="82">
        <f>IF(O745="D",Y745*Fee!$C$38,Y745*Fee!$D$38)</f>
        <v>0</v>
      </c>
      <c r="AA745" s="84">
        <f>Y745+Z745</f>
        <v>0</v>
      </c>
    </row>
    <row r="746" spans="1:27" ht="13.8">
      <c r="A746" s="204"/>
      <c r="B746" s="72"/>
      <c r="C746" s="241"/>
      <c r="D746" s="242"/>
      <c r="E746" s="243"/>
      <c r="F746" s="69"/>
      <c r="G746" s="333"/>
      <c r="H746" s="333"/>
      <c r="I746" s="87"/>
      <c r="J746" s="87"/>
      <c r="K746" s="87"/>
      <c r="L746" s="87"/>
      <c r="M746" s="87"/>
      <c r="N746" s="87"/>
      <c r="O746" s="334"/>
      <c r="P746" s="87"/>
      <c r="Q746" s="88"/>
      <c r="R746" s="322"/>
      <c r="S746" s="361"/>
      <c r="T746" s="362"/>
      <c r="U746" s="362"/>
      <c r="V746" s="362"/>
      <c r="W746" s="362"/>
      <c r="X746" s="362"/>
      <c r="Y746" s="362"/>
      <c r="Z746" s="362"/>
      <c r="AA746" s="363"/>
    </row>
    <row r="747" spans="1:27" ht="13.8">
      <c r="A747" s="204"/>
      <c r="B747" s="72"/>
      <c r="C747" s="238" t="s">
        <v>448</v>
      </c>
      <c r="D747" s="242"/>
      <c r="E747" s="243"/>
      <c r="F747" s="69"/>
      <c r="G747" s="333"/>
      <c r="H747" s="333"/>
      <c r="I747" s="87"/>
      <c r="J747" s="87"/>
      <c r="K747" s="87"/>
      <c r="L747" s="87"/>
      <c r="M747" s="87"/>
      <c r="N747" s="87"/>
      <c r="O747" s="334"/>
      <c r="P747" s="87"/>
      <c r="Q747" s="88"/>
      <c r="R747" s="322"/>
      <c r="S747" s="361"/>
      <c r="T747" s="362"/>
      <c r="U747" s="362"/>
      <c r="V747" s="362"/>
      <c r="W747" s="362"/>
      <c r="X747" s="362"/>
      <c r="Y747" s="362"/>
      <c r="Z747" s="362"/>
      <c r="AA747" s="363"/>
    </row>
    <row r="748" spans="1:27" ht="13.8">
      <c r="A748" s="204"/>
      <c r="B748" s="72"/>
      <c r="C748" s="241"/>
      <c r="D748" s="242"/>
      <c r="E748" s="243"/>
      <c r="F748" s="69"/>
      <c r="G748" s="333"/>
      <c r="H748" s="333"/>
      <c r="I748" s="87"/>
      <c r="J748" s="87"/>
      <c r="K748" s="87"/>
      <c r="L748" s="87"/>
      <c r="M748" s="87"/>
      <c r="N748" s="87"/>
      <c r="O748" s="334"/>
      <c r="P748" s="87"/>
      <c r="Q748" s="88"/>
      <c r="R748" s="322"/>
      <c r="S748" s="361"/>
      <c r="T748" s="362"/>
      <c r="U748" s="362"/>
      <c r="V748" s="362"/>
      <c r="W748" s="362"/>
      <c r="X748" s="362"/>
      <c r="Y748" s="362"/>
      <c r="Z748" s="362"/>
      <c r="AA748" s="363"/>
    </row>
    <row r="749" spans="1:27" ht="13.8">
      <c r="A749" s="204"/>
      <c r="B749" s="72"/>
      <c r="C749" s="241" t="s">
        <v>453</v>
      </c>
      <c r="D749" s="242"/>
      <c r="E749" s="243"/>
      <c r="F749" s="69"/>
      <c r="G749" s="333"/>
      <c r="H749" s="333"/>
      <c r="I749" s="87"/>
      <c r="J749" s="87"/>
      <c r="K749" s="87"/>
      <c r="L749" s="87"/>
      <c r="M749" s="87"/>
      <c r="N749" s="87"/>
      <c r="O749" s="334"/>
      <c r="P749" s="87"/>
      <c r="Q749" s="88"/>
      <c r="R749" s="322"/>
      <c r="S749" s="361"/>
      <c r="T749" s="362"/>
      <c r="U749" s="362"/>
      <c r="V749" s="362"/>
      <c r="W749" s="362"/>
      <c r="X749" s="362"/>
      <c r="Y749" s="362"/>
      <c r="Z749" s="362"/>
      <c r="AA749" s="363"/>
    </row>
    <row r="750" spans="1:27" ht="13.8">
      <c r="A750" s="204"/>
      <c r="B750" s="72">
        <f>B745+1</f>
        <v>140</v>
      </c>
      <c r="C750" s="241" t="s">
        <v>454</v>
      </c>
      <c r="D750" s="242" t="s">
        <v>447</v>
      </c>
      <c r="E750" s="66" t="str">
        <f t="shared" ref="E750:E752" si="317">IF(ISBLANK(O750),"Enter D or S in column O",(ROUNDUP(SUM(G750:N750,P750:Q750),3)))</f>
        <v>Enter D or S in column O</v>
      </c>
      <c r="F750" s="75"/>
      <c r="G750" s="76"/>
      <c r="H750" s="76"/>
      <c r="I750" s="77"/>
      <c r="J750" s="77"/>
      <c r="K750" s="77"/>
      <c r="L750" s="77"/>
      <c r="M750" s="77"/>
      <c r="N750" s="77"/>
      <c r="O750" s="78"/>
      <c r="P750" s="79">
        <f>IF(O750="D",((SUM(G750:N750)*Fee!$C$38)),0)</f>
        <v>0</v>
      </c>
      <c r="Q750" s="80">
        <f>IF(O750="S",((SUM(G750:N750)*Fee!$D$38)),0)</f>
        <v>0</v>
      </c>
      <c r="R750" s="319"/>
      <c r="S750" s="81"/>
      <c r="T750" s="82">
        <f>IF(O750="D",S750*Fee!$C$38,S750*Fee!$D$38)</f>
        <v>0</v>
      </c>
      <c r="U750" s="82">
        <f>S750+T750</f>
        <v>0</v>
      </c>
      <c r="V750" s="83"/>
      <c r="W750" s="82">
        <f>IF(O750="D",V750*Fee!$C$38,V750*Fee!$D$38)</f>
        <v>0</v>
      </c>
      <c r="X750" s="82">
        <f>V750+W750</f>
        <v>0</v>
      </c>
      <c r="Y750" s="83"/>
      <c r="Z750" s="82">
        <f>IF(O750="D",Y750*Fee!$C$38,Y750*Fee!$D$38)</f>
        <v>0</v>
      </c>
      <c r="AA750" s="84">
        <f>Y750+Z750</f>
        <v>0</v>
      </c>
    </row>
    <row r="751" spans="1:27" ht="13.8">
      <c r="A751" s="204"/>
      <c r="B751" s="72">
        <f>B750+1</f>
        <v>141</v>
      </c>
      <c r="C751" s="241" t="s">
        <v>455</v>
      </c>
      <c r="D751" s="242" t="s">
        <v>447</v>
      </c>
      <c r="E751" s="66" t="str">
        <f t="shared" si="317"/>
        <v>Enter D or S in column O</v>
      </c>
      <c r="F751" s="75"/>
      <c r="G751" s="76"/>
      <c r="H751" s="76"/>
      <c r="I751" s="77"/>
      <c r="J751" s="77"/>
      <c r="K751" s="77"/>
      <c r="L751" s="77"/>
      <c r="M751" s="77"/>
      <c r="N751" s="77"/>
      <c r="O751" s="78"/>
      <c r="P751" s="79">
        <f>IF(O751="D",((SUM(G751:N751)*Fee!$C$38)),0)</f>
        <v>0</v>
      </c>
      <c r="Q751" s="80">
        <f>IF(O751="S",((SUM(G751:N751)*Fee!$D$38)),0)</f>
        <v>0</v>
      </c>
      <c r="R751" s="319"/>
      <c r="S751" s="81"/>
      <c r="T751" s="82">
        <f>IF(O751="D",S751*Fee!$C$38,S751*Fee!$D$38)</f>
        <v>0</v>
      </c>
      <c r="U751" s="82">
        <f>S751+T751</f>
        <v>0</v>
      </c>
      <c r="V751" s="83"/>
      <c r="W751" s="82">
        <f>IF(O751="D",V751*Fee!$C$38,V751*Fee!$D$38)</f>
        <v>0</v>
      </c>
      <c r="X751" s="82">
        <f>V751+W751</f>
        <v>0</v>
      </c>
      <c r="Y751" s="83"/>
      <c r="Z751" s="82">
        <f>IF(O751="D",Y751*Fee!$C$38,Y751*Fee!$D$38)</f>
        <v>0</v>
      </c>
      <c r="AA751" s="84">
        <f>Y751+Z751</f>
        <v>0</v>
      </c>
    </row>
    <row r="752" spans="1:27" ht="18.75" customHeight="1">
      <c r="A752" s="204"/>
      <c r="B752" s="72">
        <f>B751+1</f>
        <v>142</v>
      </c>
      <c r="C752" s="241" t="s">
        <v>456</v>
      </c>
      <c r="D752" s="242" t="s">
        <v>447</v>
      </c>
      <c r="E752" s="66" t="str">
        <f t="shared" si="317"/>
        <v>Enter D or S in column O</v>
      </c>
      <c r="F752" s="75"/>
      <c r="G752" s="76"/>
      <c r="H752" s="76"/>
      <c r="I752" s="77"/>
      <c r="J752" s="77"/>
      <c r="K752" s="77"/>
      <c r="L752" s="77"/>
      <c r="M752" s="77"/>
      <c r="N752" s="77"/>
      <c r="O752" s="78"/>
      <c r="P752" s="79">
        <f>IF(O752="D",((SUM(G752:N752)*Fee!$C$38)),0)</f>
        <v>0</v>
      </c>
      <c r="Q752" s="80">
        <f>IF(O752="S",((SUM(G752:N752)*Fee!$D$38)),0)</f>
        <v>0</v>
      </c>
      <c r="R752" s="319"/>
      <c r="S752" s="81"/>
      <c r="T752" s="82">
        <f>IF(O752="D",S752*Fee!$C$38,S752*Fee!$D$38)</f>
        <v>0</v>
      </c>
      <c r="U752" s="82">
        <f>S752+T752</f>
        <v>0</v>
      </c>
      <c r="V752" s="83"/>
      <c r="W752" s="82">
        <f>IF(O752="D",V752*Fee!$C$38,V752*Fee!$D$38)</f>
        <v>0</v>
      </c>
      <c r="X752" s="82">
        <f>V752+W752</f>
        <v>0</v>
      </c>
      <c r="Y752" s="83"/>
      <c r="Z752" s="82">
        <f>IF(O752="D",Y752*Fee!$C$38,Y752*Fee!$D$38)</f>
        <v>0</v>
      </c>
      <c r="AA752" s="84">
        <f>Y752+Z752</f>
        <v>0</v>
      </c>
    </row>
    <row r="753" spans="1:27" ht="13.8">
      <c r="A753" s="204"/>
      <c r="B753" s="72"/>
      <c r="C753" s="241"/>
      <c r="D753" s="242"/>
      <c r="E753" s="243"/>
      <c r="F753" s="69"/>
      <c r="G753" s="333"/>
      <c r="H753" s="333"/>
      <c r="I753" s="87"/>
      <c r="J753" s="87"/>
      <c r="K753" s="87"/>
      <c r="L753" s="87"/>
      <c r="M753" s="87"/>
      <c r="N753" s="87"/>
      <c r="O753" s="334"/>
      <c r="P753" s="87"/>
      <c r="Q753" s="88"/>
      <c r="R753" s="322"/>
      <c r="S753" s="361"/>
      <c r="T753" s="362"/>
      <c r="U753" s="362"/>
      <c r="V753" s="362"/>
      <c r="W753" s="362"/>
      <c r="X753" s="362"/>
      <c r="Y753" s="362"/>
      <c r="Z753" s="362"/>
      <c r="AA753" s="363"/>
    </row>
    <row r="754" spans="1:27" ht="13.8">
      <c r="A754" s="204"/>
      <c r="B754" s="72"/>
      <c r="C754" s="241" t="s">
        <v>457</v>
      </c>
      <c r="D754" s="242"/>
      <c r="E754" s="243"/>
      <c r="F754" s="69"/>
      <c r="G754" s="333"/>
      <c r="H754" s="333"/>
      <c r="I754" s="87"/>
      <c r="J754" s="87"/>
      <c r="K754" s="87"/>
      <c r="L754" s="87"/>
      <c r="M754" s="87"/>
      <c r="N754" s="87"/>
      <c r="O754" s="334"/>
      <c r="P754" s="87"/>
      <c r="Q754" s="88"/>
      <c r="R754" s="322"/>
      <c r="S754" s="361"/>
      <c r="T754" s="362"/>
      <c r="U754" s="362"/>
      <c r="V754" s="362"/>
      <c r="W754" s="362"/>
      <c r="X754" s="362"/>
      <c r="Y754" s="362"/>
      <c r="Z754" s="362"/>
      <c r="AA754" s="363"/>
    </row>
    <row r="755" spans="1:27" ht="18.75" customHeight="1">
      <c r="A755" s="204"/>
      <c r="B755" s="72">
        <f>B752+1</f>
        <v>143</v>
      </c>
      <c r="C755" s="241" t="s">
        <v>458</v>
      </c>
      <c r="D755" s="242" t="s">
        <v>442</v>
      </c>
      <c r="E755" s="66" t="str">
        <f t="shared" ref="E755:E758" si="318">IF(ISBLANK(O755),"Enter D or S in column O",(ROUNDUP(SUM(G755:N755,P755:Q755),3)))</f>
        <v>Enter D or S in column O</v>
      </c>
      <c r="F755" s="75"/>
      <c r="G755" s="76"/>
      <c r="H755" s="76"/>
      <c r="I755" s="77"/>
      <c r="J755" s="77"/>
      <c r="K755" s="77"/>
      <c r="L755" s="77"/>
      <c r="M755" s="77"/>
      <c r="N755" s="77"/>
      <c r="O755" s="78"/>
      <c r="P755" s="79">
        <f>IF(O755="D",((SUM(G755:N755)*Fee!$C$38)),0)</f>
        <v>0</v>
      </c>
      <c r="Q755" s="80">
        <f>IF(O755="S",((SUM(G755:N755)*Fee!$D$38)),0)</f>
        <v>0</v>
      </c>
      <c r="R755" s="319"/>
      <c r="S755" s="81"/>
      <c r="T755" s="82">
        <f>IF(O755="D",S755*Fee!$C$38,S755*Fee!$D$38)</f>
        <v>0</v>
      </c>
      <c r="U755" s="82">
        <f>S755+T755</f>
        <v>0</v>
      </c>
      <c r="V755" s="83"/>
      <c r="W755" s="82">
        <f>IF(O755="D",V755*Fee!$C$38,V755*Fee!$D$38)</f>
        <v>0</v>
      </c>
      <c r="X755" s="82">
        <f>V755+W755</f>
        <v>0</v>
      </c>
      <c r="Y755" s="83"/>
      <c r="Z755" s="82">
        <f>IF(O755="D",Y755*Fee!$C$38,Y755*Fee!$D$38)</f>
        <v>0</v>
      </c>
      <c r="AA755" s="84">
        <f>Y755+Z755</f>
        <v>0</v>
      </c>
    </row>
    <row r="756" spans="1:27" ht="18.75" customHeight="1">
      <c r="A756" s="204"/>
      <c r="B756" s="72">
        <f t="shared" ref="B756:B758" si="319">B755+1</f>
        <v>144</v>
      </c>
      <c r="C756" s="241" t="s">
        <v>459</v>
      </c>
      <c r="D756" s="242" t="s">
        <v>442</v>
      </c>
      <c r="E756" s="66" t="str">
        <f t="shared" si="318"/>
        <v>Enter D or S in column O</v>
      </c>
      <c r="F756" s="75"/>
      <c r="G756" s="76"/>
      <c r="H756" s="76"/>
      <c r="I756" s="77"/>
      <c r="J756" s="77"/>
      <c r="K756" s="77"/>
      <c r="L756" s="77"/>
      <c r="M756" s="77"/>
      <c r="N756" s="77"/>
      <c r="O756" s="78"/>
      <c r="P756" s="79">
        <f>IF(O756="D",((SUM(G756:N756)*Fee!$C$38)),0)</f>
        <v>0</v>
      </c>
      <c r="Q756" s="80">
        <f>IF(O756="S",((SUM(G756:N756)*Fee!$D$38)),0)</f>
        <v>0</v>
      </c>
      <c r="R756" s="319"/>
      <c r="S756" s="81"/>
      <c r="T756" s="82">
        <f>IF(O756="D",S756*Fee!$C$38,S756*Fee!$D$38)</f>
        <v>0</v>
      </c>
      <c r="U756" s="82">
        <f>S756+T756</f>
        <v>0</v>
      </c>
      <c r="V756" s="83"/>
      <c r="W756" s="82">
        <f>IF(O756="D",V756*Fee!$C$38,V756*Fee!$D$38)</f>
        <v>0</v>
      </c>
      <c r="X756" s="82">
        <f>V756+W756</f>
        <v>0</v>
      </c>
      <c r="Y756" s="83"/>
      <c r="Z756" s="82">
        <f>IF(O756="D",Y756*Fee!$C$38,Y756*Fee!$D$38)</f>
        <v>0</v>
      </c>
      <c r="AA756" s="84">
        <f>Y756+Z756</f>
        <v>0</v>
      </c>
    </row>
    <row r="757" spans="1:27" ht="18.75" customHeight="1">
      <c r="A757" s="204"/>
      <c r="B757" s="72">
        <f t="shared" si="319"/>
        <v>145</v>
      </c>
      <c r="C757" s="241" t="s">
        <v>460</v>
      </c>
      <c r="D757" s="242" t="s">
        <v>442</v>
      </c>
      <c r="E757" s="66" t="str">
        <f t="shared" si="318"/>
        <v>Enter D or S in column O</v>
      </c>
      <c r="F757" s="75"/>
      <c r="G757" s="76"/>
      <c r="H757" s="76"/>
      <c r="I757" s="77"/>
      <c r="J757" s="77"/>
      <c r="K757" s="77"/>
      <c r="L757" s="77"/>
      <c r="M757" s="77"/>
      <c r="N757" s="77"/>
      <c r="O757" s="78"/>
      <c r="P757" s="79">
        <f>IF(O757="D",((SUM(G757:N757)*Fee!$C$38)),0)</f>
        <v>0</v>
      </c>
      <c r="Q757" s="80">
        <f>IF(O757="S",((SUM(G757:N757)*Fee!$D$38)),0)</f>
        <v>0</v>
      </c>
      <c r="R757" s="319"/>
      <c r="S757" s="81"/>
      <c r="T757" s="82">
        <f>IF(O757="D",S757*Fee!$C$38,S757*Fee!$D$38)</f>
        <v>0</v>
      </c>
      <c r="U757" s="82">
        <f>S757+T757</f>
        <v>0</v>
      </c>
      <c r="V757" s="83"/>
      <c r="W757" s="82">
        <f>IF(O757="D",V757*Fee!$C$38,V757*Fee!$D$38)</f>
        <v>0</v>
      </c>
      <c r="X757" s="82">
        <f>V757+W757</f>
        <v>0</v>
      </c>
      <c r="Y757" s="83"/>
      <c r="Z757" s="82">
        <f>IF(O757="D",Y757*Fee!$C$38,Y757*Fee!$D$38)</f>
        <v>0</v>
      </c>
      <c r="AA757" s="84">
        <f>Y757+Z757</f>
        <v>0</v>
      </c>
    </row>
    <row r="758" spans="1:27" ht="18.75" customHeight="1">
      <c r="A758" s="204"/>
      <c r="B758" s="72">
        <f t="shared" si="319"/>
        <v>146</v>
      </c>
      <c r="C758" s="241" t="s">
        <v>461</v>
      </c>
      <c r="D758" s="242" t="s">
        <v>442</v>
      </c>
      <c r="E758" s="66" t="str">
        <f t="shared" si="318"/>
        <v>Enter D or S in column O</v>
      </c>
      <c r="F758" s="75"/>
      <c r="G758" s="76"/>
      <c r="H758" s="76"/>
      <c r="I758" s="77"/>
      <c r="J758" s="77"/>
      <c r="K758" s="77"/>
      <c r="L758" s="77"/>
      <c r="M758" s="77"/>
      <c r="N758" s="77"/>
      <c r="O758" s="78"/>
      <c r="P758" s="79">
        <f>IF(O758="D",((SUM(G758:N758)*Fee!$C$38)),0)</f>
        <v>0</v>
      </c>
      <c r="Q758" s="80">
        <f>IF(O758="S",((SUM(G758:N758)*Fee!$D$38)),0)</f>
        <v>0</v>
      </c>
      <c r="R758" s="319"/>
      <c r="S758" s="81"/>
      <c r="T758" s="82">
        <f>IF(O758="D",S758*Fee!$C$38,S758*Fee!$D$38)</f>
        <v>0</v>
      </c>
      <c r="U758" s="82">
        <f>S758+T758</f>
        <v>0</v>
      </c>
      <c r="V758" s="83"/>
      <c r="W758" s="82">
        <f>IF(O758="D",V758*Fee!$C$38,V758*Fee!$D$38)</f>
        <v>0</v>
      </c>
      <c r="X758" s="82">
        <f>V758+W758</f>
        <v>0</v>
      </c>
      <c r="Y758" s="83"/>
      <c r="Z758" s="82">
        <f>IF(O758="D",Y758*Fee!$C$38,Y758*Fee!$D$38)</f>
        <v>0</v>
      </c>
      <c r="AA758" s="84">
        <f>Y758+Z758</f>
        <v>0</v>
      </c>
    </row>
    <row r="759" spans="1:27" ht="14.4" thickBot="1">
      <c r="A759" s="244"/>
      <c r="B759" s="245"/>
      <c r="C759" s="246"/>
      <c r="D759" s="245"/>
      <c r="E759" s="247"/>
      <c r="F759" s="214"/>
      <c r="G759" s="109"/>
      <c r="H759" s="109"/>
      <c r="I759" s="109"/>
      <c r="J759" s="109"/>
      <c r="K759" s="109"/>
      <c r="L759" s="109"/>
      <c r="M759" s="109"/>
      <c r="N759" s="109"/>
      <c r="O759" s="214"/>
      <c r="P759" s="109"/>
      <c r="Q759" s="110"/>
      <c r="R759" s="319"/>
      <c r="S759" s="339"/>
      <c r="T759" s="340"/>
      <c r="U759" s="340"/>
      <c r="V759" s="340"/>
      <c r="W759" s="340"/>
      <c r="X759" s="340"/>
      <c r="Y759" s="340"/>
      <c r="Z759" s="340"/>
      <c r="AA759" s="341"/>
    </row>
    <row r="760" spans="1:27" ht="13.8">
      <c r="A760" s="154" t="s">
        <v>236</v>
      </c>
      <c r="B760" s="155"/>
      <c r="C760" s="156" t="s">
        <v>433</v>
      </c>
      <c r="D760" s="230"/>
      <c r="E760" s="66"/>
      <c r="F760" s="364"/>
      <c r="G760" s="365"/>
      <c r="H760" s="365"/>
      <c r="I760" s="111"/>
      <c r="J760" s="111"/>
      <c r="K760" s="111"/>
      <c r="L760" s="111"/>
      <c r="M760" s="111"/>
      <c r="N760" s="111"/>
      <c r="O760" s="366"/>
      <c r="P760" s="111"/>
      <c r="Q760" s="112"/>
      <c r="R760" s="319"/>
      <c r="S760" s="351"/>
      <c r="T760" s="352"/>
      <c r="U760" s="352"/>
      <c r="V760" s="352"/>
      <c r="W760" s="352"/>
      <c r="X760" s="352"/>
      <c r="Y760" s="352"/>
      <c r="Z760" s="352"/>
      <c r="AA760" s="353"/>
    </row>
    <row r="761" spans="1:27" ht="13.8">
      <c r="A761" s="210"/>
      <c r="B761" s="73"/>
      <c r="C761" s="248"/>
      <c r="D761" s="224"/>
      <c r="E761" s="66"/>
      <c r="F761" s="323"/>
      <c r="G761" s="324"/>
      <c r="H761" s="324"/>
      <c r="I761" s="85"/>
      <c r="J761" s="85"/>
      <c r="K761" s="85"/>
      <c r="L761" s="85"/>
      <c r="M761" s="85"/>
      <c r="N761" s="85"/>
      <c r="O761" s="325"/>
      <c r="P761" s="85"/>
      <c r="Q761" s="86"/>
      <c r="R761" s="320"/>
      <c r="S761" s="326"/>
      <c r="T761" s="327"/>
      <c r="U761" s="327"/>
      <c r="V761" s="327"/>
      <c r="W761" s="327"/>
      <c r="X761" s="327"/>
      <c r="Y761" s="327"/>
      <c r="Z761" s="327"/>
      <c r="AA761" s="328"/>
    </row>
    <row r="762" spans="1:27" ht="13.8">
      <c r="A762" s="220"/>
      <c r="B762" s="73"/>
      <c r="C762" s="232" t="s">
        <v>237</v>
      </c>
      <c r="D762" s="224"/>
      <c r="E762" s="66"/>
      <c r="F762" s="323"/>
      <c r="G762" s="324"/>
      <c r="H762" s="324"/>
      <c r="I762" s="85"/>
      <c r="J762" s="85"/>
      <c r="K762" s="85"/>
      <c r="L762" s="85"/>
      <c r="M762" s="85"/>
      <c r="N762" s="85"/>
      <c r="O762" s="325"/>
      <c r="P762" s="85"/>
      <c r="Q762" s="86"/>
      <c r="R762" s="320"/>
      <c r="S762" s="326"/>
      <c r="T762" s="327"/>
      <c r="U762" s="327"/>
      <c r="V762" s="327"/>
      <c r="W762" s="327"/>
      <c r="X762" s="327"/>
      <c r="Y762" s="327"/>
      <c r="Z762" s="327"/>
      <c r="AA762" s="328"/>
    </row>
    <row r="763" spans="1:27" ht="13.8">
      <c r="A763" s="210"/>
      <c r="B763" s="73"/>
      <c r="C763" s="232"/>
      <c r="D763" s="224"/>
      <c r="E763" s="66"/>
      <c r="F763" s="367"/>
      <c r="G763" s="368"/>
      <c r="H763" s="368"/>
      <c r="I763" s="113"/>
      <c r="J763" s="113"/>
      <c r="K763" s="113"/>
      <c r="L763" s="113"/>
      <c r="M763" s="113"/>
      <c r="N763" s="113"/>
      <c r="O763" s="369"/>
      <c r="P763" s="113"/>
      <c r="Q763" s="114"/>
      <c r="R763" s="319"/>
      <c r="S763" s="343"/>
      <c r="T763" s="344"/>
      <c r="U763" s="344"/>
      <c r="V763" s="344"/>
      <c r="W763" s="344"/>
      <c r="X763" s="344"/>
      <c r="Y763" s="344"/>
      <c r="Z763" s="344"/>
      <c r="AA763" s="345"/>
    </row>
    <row r="764" spans="1:27" ht="30" customHeight="1">
      <c r="A764" s="210"/>
      <c r="B764" s="73"/>
      <c r="C764" s="240" t="s">
        <v>422</v>
      </c>
      <c r="D764" s="224"/>
      <c r="E764" s="66"/>
      <c r="F764" s="367"/>
      <c r="G764" s="368"/>
      <c r="H764" s="368"/>
      <c r="I764" s="113"/>
      <c r="J764" s="113"/>
      <c r="K764" s="113"/>
      <c r="L764" s="113"/>
      <c r="M764" s="113"/>
      <c r="N764" s="113"/>
      <c r="O764" s="369"/>
      <c r="P764" s="113"/>
      <c r="Q764" s="114"/>
      <c r="R764" s="319"/>
      <c r="S764" s="343"/>
      <c r="T764" s="344"/>
      <c r="U764" s="344"/>
      <c r="V764" s="344"/>
      <c r="W764" s="344"/>
      <c r="X764" s="344"/>
      <c r="Y764" s="344"/>
      <c r="Z764" s="344"/>
      <c r="AA764" s="345"/>
    </row>
    <row r="765" spans="1:27" ht="13.8">
      <c r="A765" s="210"/>
      <c r="B765" s="73">
        <v>1</v>
      </c>
      <c r="C765" s="240" t="s">
        <v>238</v>
      </c>
      <c r="D765" s="224" t="s">
        <v>239</v>
      </c>
      <c r="E765" s="66" t="str">
        <f t="shared" ref="E765:E766" si="320">IF(ISBLANK(O765),"Enter D or S in column O",(ROUNDUP(SUM(G765:N765,P765:Q765),3)))</f>
        <v>Enter D or S in column O</v>
      </c>
      <c r="F765" s="75"/>
      <c r="G765" s="76"/>
      <c r="H765" s="76"/>
      <c r="I765" s="77"/>
      <c r="J765" s="77"/>
      <c r="K765" s="77"/>
      <c r="L765" s="77"/>
      <c r="M765" s="77"/>
      <c r="N765" s="77"/>
      <c r="O765" s="78"/>
      <c r="P765" s="79">
        <f>IF(O765="D",((SUM(G765:N765)*Fee!$C$38)),0)</f>
        <v>0</v>
      </c>
      <c r="Q765" s="80">
        <f>IF(O765="S",((SUM(G765:N765)*Fee!$D$38)),0)</f>
        <v>0</v>
      </c>
      <c r="R765" s="319"/>
      <c r="S765" s="81"/>
      <c r="T765" s="82">
        <f>IF(O765="D",S765*Fee!$C$38,S765*Fee!$D$38)</f>
        <v>0</v>
      </c>
      <c r="U765" s="82">
        <f>S765+T765</f>
        <v>0</v>
      </c>
      <c r="V765" s="83"/>
      <c r="W765" s="82">
        <f>IF(O765="D",V765*Fee!$C$38,V765*Fee!$D$38)</f>
        <v>0</v>
      </c>
      <c r="X765" s="82">
        <f>V765+W765</f>
        <v>0</v>
      </c>
      <c r="Y765" s="83"/>
      <c r="Z765" s="82">
        <f>IF(O765="D",Y765*Fee!$C$38,Y765*Fee!$D$38)</f>
        <v>0</v>
      </c>
      <c r="AA765" s="84">
        <f>Y765+Z765</f>
        <v>0</v>
      </c>
    </row>
    <row r="766" spans="1:27" ht="13.8">
      <c r="A766" s="210"/>
      <c r="B766" s="71">
        <f>B765+1</f>
        <v>2</v>
      </c>
      <c r="C766" s="240" t="s">
        <v>240</v>
      </c>
      <c r="D766" s="224" t="s">
        <v>239</v>
      </c>
      <c r="E766" s="66" t="str">
        <f t="shared" si="320"/>
        <v>Enter D or S in column O</v>
      </c>
      <c r="F766" s="75"/>
      <c r="G766" s="76"/>
      <c r="H766" s="76"/>
      <c r="I766" s="77"/>
      <c r="J766" s="77"/>
      <c r="K766" s="77"/>
      <c r="L766" s="77"/>
      <c r="M766" s="77"/>
      <c r="N766" s="77"/>
      <c r="O766" s="78"/>
      <c r="P766" s="79">
        <f>IF(O766="D",((SUM(G766:N766)*Fee!$C$38)),0)</f>
        <v>0</v>
      </c>
      <c r="Q766" s="80">
        <f>IF(O766="S",((SUM(G766:N766)*Fee!$D$38)),0)</f>
        <v>0</v>
      </c>
      <c r="R766" s="319"/>
      <c r="S766" s="81"/>
      <c r="T766" s="82">
        <f>IF(O766="D",S766*Fee!$C$38,S766*Fee!$D$38)</f>
        <v>0</v>
      </c>
      <c r="U766" s="82">
        <f>S766+T766</f>
        <v>0</v>
      </c>
      <c r="V766" s="83"/>
      <c r="W766" s="82">
        <f>IF(O766="D",V766*Fee!$C$38,V766*Fee!$D$38)</f>
        <v>0</v>
      </c>
      <c r="X766" s="82">
        <f>V766+W766</f>
        <v>0</v>
      </c>
      <c r="Y766" s="83"/>
      <c r="Z766" s="82">
        <f>IF(O766="D",Y766*Fee!$C$38,Y766*Fee!$D$38)</f>
        <v>0</v>
      </c>
      <c r="AA766" s="84">
        <f>Y766+Z766</f>
        <v>0</v>
      </c>
    </row>
    <row r="767" spans="1:27" ht="13.8">
      <c r="A767" s="210"/>
      <c r="B767" s="73"/>
      <c r="C767" s="232"/>
      <c r="D767" s="224"/>
      <c r="E767" s="66"/>
      <c r="F767" s="367"/>
      <c r="G767" s="368"/>
      <c r="H767" s="368"/>
      <c r="I767" s="113"/>
      <c r="J767" s="113"/>
      <c r="K767" s="113"/>
      <c r="L767" s="113"/>
      <c r="M767" s="113"/>
      <c r="N767" s="113"/>
      <c r="O767" s="369"/>
      <c r="P767" s="113"/>
      <c r="Q767" s="114"/>
      <c r="R767" s="319"/>
      <c r="S767" s="343"/>
      <c r="T767" s="344"/>
      <c r="U767" s="344"/>
      <c r="V767" s="344"/>
      <c r="W767" s="344"/>
      <c r="X767" s="344"/>
      <c r="Y767" s="344"/>
      <c r="Z767" s="344"/>
      <c r="AA767" s="345"/>
    </row>
    <row r="768" spans="1:27" ht="27.6">
      <c r="A768" s="210"/>
      <c r="B768" s="73"/>
      <c r="C768" s="240" t="s">
        <v>423</v>
      </c>
      <c r="D768" s="224"/>
      <c r="E768" s="66"/>
      <c r="F768" s="367"/>
      <c r="G768" s="368"/>
      <c r="H768" s="368"/>
      <c r="I768" s="113"/>
      <c r="J768" s="113"/>
      <c r="K768" s="113"/>
      <c r="L768" s="113"/>
      <c r="M768" s="113"/>
      <c r="N768" s="113"/>
      <c r="O768" s="369"/>
      <c r="P768" s="113"/>
      <c r="Q768" s="114"/>
      <c r="R768" s="319"/>
      <c r="S768" s="343"/>
      <c r="T768" s="344"/>
      <c r="U768" s="344"/>
      <c r="V768" s="344"/>
      <c r="W768" s="344"/>
      <c r="X768" s="344"/>
      <c r="Y768" s="344"/>
      <c r="Z768" s="344"/>
      <c r="AA768" s="345"/>
    </row>
    <row r="769" spans="1:27" ht="13.8">
      <c r="A769" s="210"/>
      <c r="B769" s="73">
        <f>B766+1</f>
        <v>3</v>
      </c>
      <c r="C769" s="240" t="s">
        <v>238</v>
      </c>
      <c r="D769" s="224" t="s">
        <v>239</v>
      </c>
      <c r="E769" s="66" t="str">
        <f t="shared" ref="E769:E770" si="321">IF(ISBLANK(O769),"Enter D or S in column O",(ROUNDUP(SUM(G769:N769,P769:Q769),3)))</f>
        <v>Enter D or S in column O</v>
      </c>
      <c r="F769" s="75"/>
      <c r="G769" s="76"/>
      <c r="H769" s="76"/>
      <c r="I769" s="77"/>
      <c r="J769" s="77"/>
      <c r="K769" s="77"/>
      <c r="L769" s="77"/>
      <c r="M769" s="77"/>
      <c r="N769" s="77"/>
      <c r="O769" s="78"/>
      <c r="P769" s="79">
        <f>IF(O769="D",((SUM(G769:N769)*Fee!$C$38)),0)</f>
        <v>0</v>
      </c>
      <c r="Q769" s="80">
        <f>IF(O769="S",((SUM(G769:N769)*Fee!$D$38)),0)</f>
        <v>0</v>
      </c>
      <c r="R769" s="319"/>
      <c r="S769" s="81"/>
      <c r="T769" s="82">
        <f>IF(O769="D",S769*Fee!$C$38,S769*Fee!$D$38)</f>
        <v>0</v>
      </c>
      <c r="U769" s="82">
        <f>S769+T769</f>
        <v>0</v>
      </c>
      <c r="V769" s="83"/>
      <c r="W769" s="82">
        <f>IF(O769="D",V769*Fee!$C$38,V769*Fee!$D$38)</f>
        <v>0</v>
      </c>
      <c r="X769" s="82">
        <f>V769+W769</f>
        <v>0</v>
      </c>
      <c r="Y769" s="83"/>
      <c r="Z769" s="82">
        <f>IF(O769="D",Y769*Fee!$C$38,Y769*Fee!$D$38)</f>
        <v>0</v>
      </c>
      <c r="AA769" s="84">
        <f>Y769+Z769</f>
        <v>0</v>
      </c>
    </row>
    <row r="770" spans="1:27" ht="13.8">
      <c r="A770" s="210"/>
      <c r="B770" s="71">
        <f>B769+1</f>
        <v>4</v>
      </c>
      <c r="C770" s="240" t="s">
        <v>240</v>
      </c>
      <c r="D770" s="224" t="s">
        <v>239</v>
      </c>
      <c r="E770" s="66" t="str">
        <f t="shared" si="321"/>
        <v>Enter D or S in column O</v>
      </c>
      <c r="F770" s="75"/>
      <c r="G770" s="76"/>
      <c r="H770" s="76"/>
      <c r="I770" s="77"/>
      <c r="J770" s="77"/>
      <c r="K770" s="77"/>
      <c r="L770" s="77"/>
      <c r="M770" s="77"/>
      <c r="N770" s="77"/>
      <c r="O770" s="78"/>
      <c r="P770" s="79">
        <f>IF(O770="D",((SUM(G770:N770)*Fee!$C$38)),0)</f>
        <v>0</v>
      </c>
      <c r="Q770" s="80">
        <f>IF(O770="S",((SUM(G770:N770)*Fee!$D$38)),0)</f>
        <v>0</v>
      </c>
      <c r="R770" s="319"/>
      <c r="S770" s="81"/>
      <c r="T770" s="82">
        <f>IF(O770="D",S770*Fee!$C$38,S770*Fee!$D$38)</f>
        <v>0</v>
      </c>
      <c r="U770" s="82">
        <f>S770+T770</f>
        <v>0</v>
      </c>
      <c r="V770" s="83"/>
      <c r="W770" s="82">
        <f>IF(O770="D",V770*Fee!$C$38,V770*Fee!$D$38)</f>
        <v>0</v>
      </c>
      <c r="X770" s="82">
        <f>V770+W770</f>
        <v>0</v>
      </c>
      <c r="Y770" s="83"/>
      <c r="Z770" s="82">
        <f>IF(O770="D",Y770*Fee!$C$38,Y770*Fee!$D$38)</f>
        <v>0</v>
      </c>
      <c r="AA770" s="84">
        <f>Y770+Z770</f>
        <v>0</v>
      </c>
    </row>
    <row r="771" spans="1:27" ht="13.8">
      <c r="A771" s="210"/>
      <c r="B771" s="169"/>
      <c r="C771" s="232"/>
      <c r="D771" s="224"/>
      <c r="E771" s="66"/>
      <c r="F771" s="367"/>
      <c r="G771" s="368"/>
      <c r="H771" s="368"/>
      <c r="I771" s="113"/>
      <c r="J771" s="113"/>
      <c r="K771" s="113"/>
      <c r="L771" s="113"/>
      <c r="M771" s="113"/>
      <c r="N771" s="113"/>
      <c r="O771" s="369"/>
      <c r="P771" s="113"/>
      <c r="Q771" s="114"/>
      <c r="R771" s="319"/>
      <c r="S771" s="343"/>
      <c r="T771" s="344"/>
      <c r="U771" s="344"/>
      <c r="V771" s="344"/>
      <c r="W771" s="344"/>
      <c r="X771" s="344"/>
      <c r="Y771" s="344"/>
      <c r="Z771" s="344"/>
      <c r="AA771" s="345"/>
    </row>
    <row r="772" spans="1:27" ht="27.6">
      <c r="A772" s="210"/>
      <c r="B772" s="169"/>
      <c r="C772" s="240" t="s">
        <v>424</v>
      </c>
      <c r="D772" s="224"/>
      <c r="E772" s="66"/>
      <c r="F772" s="367"/>
      <c r="G772" s="368"/>
      <c r="H772" s="368"/>
      <c r="I772" s="113"/>
      <c r="J772" s="113"/>
      <c r="K772" s="113"/>
      <c r="L772" s="113"/>
      <c r="M772" s="113"/>
      <c r="N772" s="113"/>
      <c r="O772" s="369"/>
      <c r="P772" s="113"/>
      <c r="Q772" s="114"/>
      <c r="R772" s="319"/>
      <c r="S772" s="343"/>
      <c r="T772" s="344"/>
      <c r="U772" s="344"/>
      <c r="V772" s="344"/>
      <c r="W772" s="344"/>
      <c r="X772" s="344"/>
      <c r="Y772" s="344"/>
      <c r="Z772" s="344"/>
      <c r="AA772" s="345"/>
    </row>
    <row r="773" spans="1:27" ht="13.8">
      <c r="A773" s="210"/>
      <c r="B773" s="73">
        <f>B770+1</f>
        <v>5</v>
      </c>
      <c r="C773" s="240" t="s">
        <v>238</v>
      </c>
      <c r="D773" s="224" t="s">
        <v>239</v>
      </c>
      <c r="E773" s="66" t="str">
        <f t="shared" ref="E773:E774" si="322">IF(ISBLANK(O773),"Enter D or S in column O",(ROUNDUP(SUM(G773:N773,P773:Q773),3)))</f>
        <v>Enter D or S in column O</v>
      </c>
      <c r="F773" s="75"/>
      <c r="G773" s="76"/>
      <c r="H773" s="76"/>
      <c r="I773" s="77"/>
      <c r="J773" s="77"/>
      <c r="K773" s="77"/>
      <c r="L773" s="77"/>
      <c r="M773" s="77"/>
      <c r="N773" s="77"/>
      <c r="O773" s="78"/>
      <c r="P773" s="79">
        <f>IF(O773="D",((SUM(G773:N773)*Fee!$C$38)),0)</f>
        <v>0</v>
      </c>
      <c r="Q773" s="80">
        <f>IF(O773="S",((SUM(G773:N773)*Fee!$D$38)),0)</f>
        <v>0</v>
      </c>
      <c r="R773" s="319"/>
      <c r="S773" s="81"/>
      <c r="T773" s="82">
        <f>IF(O773="D",S773*Fee!$C$38,S773*Fee!$D$38)</f>
        <v>0</v>
      </c>
      <c r="U773" s="82">
        <f>S773+T773</f>
        <v>0</v>
      </c>
      <c r="V773" s="83"/>
      <c r="W773" s="82">
        <f>IF(O773="D",V773*Fee!$C$38,V773*Fee!$D$38)</f>
        <v>0</v>
      </c>
      <c r="X773" s="82">
        <f>V773+W773</f>
        <v>0</v>
      </c>
      <c r="Y773" s="83"/>
      <c r="Z773" s="82">
        <f>IF(O773="D",Y773*Fee!$C$38,Y773*Fee!$D$38)</f>
        <v>0</v>
      </c>
      <c r="AA773" s="84">
        <f>Y773+Z773</f>
        <v>0</v>
      </c>
    </row>
    <row r="774" spans="1:27" ht="13.8">
      <c r="A774" s="210"/>
      <c r="B774" s="71">
        <f>B773+1</f>
        <v>6</v>
      </c>
      <c r="C774" s="240" t="s">
        <v>240</v>
      </c>
      <c r="D774" s="224" t="s">
        <v>239</v>
      </c>
      <c r="E774" s="66" t="str">
        <f t="shared" si="322"/>
        <v>Enter D or S in column O</v>
      </c>
      <c r="F774" s="75"/>
      <c r="G774" s="76"/>
      <c r="H774" s="76"/>
      <c r="I774" s="77"/>
      <c r="J774" s="77"/>
      <c r="K774" s="77"/>
      <c r="L774" s="77"/>
      <c r="M774" s="77"/>
      <c r="N774" s="77"/>
      <c r="O774" s="78"/>
      <c r="P774" s="79">
        <f>IF(O774="D",((SUM(G774:N774)*Fee!$C$38)),0)</f>
        <v>0</v>
      </c>
      <c r="Q774" s="80">
        <f>IF(O774="S",((SUM(G774:N774)*Fee!$D$38)),0)</f>
        <v>0</v>
      </c>
      <c r="R774" s="319"/>
      <c r="S774" s="81"/>
      <c r="T774" s="82">
        <f>IF(O774="D",S774*Fee!$C$38,S774*Fee!$D$38)</f>
        <v>0</v>
      </c>
      <c r="U774" s="82">
        <f>S774+T774</f>
        <v>0</v>
      </c>
      <c r="V774" s="83"/>
      <c r="W774" s="82">
        <f>IF(O774="D",V774*Fee!$C$38,V774*Fee!$D$38)</f>
        <v>0</v>
      </c>
      <c r="X774" s="82">
        <f>V774+W774</f>
        <v>0</v>
      </c>
      <c r="Y774" s="83"/>
      <c r="Z774" s="82">
        <f>IF(O774="D",Y774*Fee!$C$38,Y774*Fee!$D$38)</f>
        <v>0</v>
      </c>
      <c r="AA774" s="84">
        <f>Y774+Z774</f>
        <v>0</v>
      </c>
    </row>
    <row r="775" spans="1:27" ht="13.8">
      <c r="A775" s="210"/>
      <c r="B775" s="169"/>
      <c r="C775" s="240"/>
      <c r="D775" s="224"/>
      <c r="E775" s="66"/>
      <c r="F775" s="367"/>
      <c r="G775" s="368"/>
      <c r="H775" s="368"/>
      <c r="I775" s="113"/>
      <c r="J775" s="113"/>
      <c r="K775" s="113"/>
      <c r="L775" s="113"/>
      <c r="M775" s="113"/>
      <c r="N775" s="113"/>
      <c r="O775" s="369"/>
      <c r="P775" s="113"/>
      <c r="Q775" s="114"/>
      <c r="R775" s="319"/>
      <c r="S775" s="343"/>
      <c r="T775" s="344"/>
      <c r="U775" s="344"/>
      <c r="V775" s="344"/>
      <c r="W775" s="344"/>
      <c r="X775" s="344"/>
      <c r="Y775" s="344"/>
      <c r="Z775" s="344"/>
      <c r="AA775" s="345"/>
    </row>
    <row r="776" spans="1:27" ht="27.6">
      <c r="A776" s="210"/>
      <c r="B776" s="169"/>
      <c r="C776" s="248" t="s">
        <v>241</v>
      </c>
      <c r="D776" s="224"/>
      <c r="E776" s="66"/>
      <c r="F776" s="323"/>
      <c r="G776" s="324"/>
      <c r="H776" s="324"/>
      <c r="I776" s="85"/>
      <c r="J776" s="85"/>
      <c r="K776" s="85"/>
      <c r="L776" s="85"/>
      <c r="M776" s="85"/>
      <c r="N776" s="85"/>
      <c r="O776" s="325"/>
      <c r="P776" s="85"/>
      <c r="Q776" s="86"/>
      <c r="R776" s="320"/>
      <c r="S776" s="326"/>
      <c r="T776" s="327"/>
      <c r="U776" s="327"/>
      <c r="V776" s="327"/>
      <c r="W776" s="327"/>
      <c r="X776" s="327"/>
      <c r="Y776" s="327"/>
      <c r="Z776" s="327"/>
      <c r="AA776" s="328"/>
    </row>
    <row r="777" spans="1:27" ht="13.8">
      <c r="A777" s="210"/>
      <c r="B777" s="169"/>
      <c r="C777" s="248"/>
      <c r="D777" s="224"/>
      <c r="E777" s="66"/>
      <c r="F777" s="323"/>
      <c r="G777" s="324"/>
      <c r="H777" s="324"/>
      <c r="I777" s="85"/>
      <c r="J777" s="85"/>
      <c r="K777" s="85"/>
      <c r="L777" s="85"/>
      <c r="M777" s="85"/>
      <c r="N777" s="85"/>
      <c r="O777" s="325"/>
      <c r="P777" s="85"/>
      <c r="Q777" s="86"/>
      <c r="R777" s="320"/>
      <c r="S777" s="326"/>
      <c r="T777" s="327"/>
      <c r="U777" s="327"/>
      <c r="V777" s="327"/>
      <c r="W777" s="327"/>
      <c r="X777" s="327"/>
      <c r="Y777" s="327"/>
      <c r="Z777" s="327"/>
      <c r="AA777" s="328"/>
    </row>
    <row r="778" spans="1:27" ht="27.6">
      <c r="A778" s="210"/>
      <c r="B778" s="169"/>
      <c r="C778" s="240" t="s">
        <v>242</v>
      </c>
      <c r="D778" s="224"/>
      <c r="E778" s="66"/>
      <c r="F778" s="323"/>
      <c r="G778" s="324"/>
      <c r="H778" s="324"/>
      <c r="I778" s="85"/>
      <c r="J778" s="85"/>
      <c r="K778" s="85"/>
      <c r="L778" s="85"/>
      <c r="M778" s="85"/>
      <c r="N778" s="85"/>
      <c r="O778" s="325"/>
      <c r="P778" s="85"/>
      <c r="Q778" s="86"/>
      <c r="R778" s="320"/>
      <c r="S778" s="326"/>
      <c r="T778" s="327"/>
      <c r="U778" s="327"/>
      <c r="V778" s="327"/>
      <c r="W778" s="327"/>
      <c r="X778" s="327"/>
      <c r="Y778" s="327"/>
      <c r="Z778" s="327"/>
      <c r="AA778" s="328"/>
    </row>
    <row r="779" spans="1:27" ht="27.6">
      <c r="A779" s="210"/>
      <c r="B779" s="73">
        <f>B774+1</f>
        <v>7</v>
      </c>
      <c r="C779" s="240" t="s">
        <v>243</v>
      </c>
      <c r="D779" s="224" t="s">
        <v>244</v>
      </c>
      <c r="E779" s="66" t="str">
        <f t="shared" ref="E779:E781" si="323">IF(ISBLANK(O779),"Enter D or S in column O",(ROUNDUP(SUM(G779:N779,P779:Q779),3)))</f>
        <v>Enter D or S in column O</v>
      </c>
      <c r="F779" s="75"/>
      <c r="G779" s="76"/>
      <c r="H779" s="76"/>
      <c r="I779" s="77"/>
      <c r="J779" s="77"/>
      <c r="K779" s="77"/>
      <c r="L779" s="77"/>
      <c r="M779" s="77"/>
      <c r="N779" s="77"/>
      <c r="O779" s="78"/>
      <c r="P779" s="79">
        <f>IF(O779="D",((SUM(G779:N779)*Fee!$C$38)),0)</f>
        <v>0</v>
      </c>
      <c r="Q779" s="80">
        <f>IF(O779="S",((SUM(G779:N779)*Fee!$D$38)),0)</f>
        <v>0</v>
      </c>
      <c r="R779" s="319"/>
      <c r="S779" s="81"/>
      <c r="T779" s="82">
        <f>IF(O779="D",S779*Fee!$C$38,S779*Fee!$D$38)</f>
        <v>0</v>
      </c>
      <c r="U779" s="82">
        <f>S779+T779</f>
        <v>0</v>
      </c>
      <c r="V779" s="83"/>
      <c r="W779" s="82">
        <f>IF(O779="D",V779*Fee!$C$38,V779*Fee!$D$38)</f>
        <v>0</v>
      </c>
      <c r="X779" s="82">
        <f>V779+W779</f>
        <v>0</v>
      </c>
      <c r="Y779" s="83"/>
      <c r="Z779" s="82">
        <f>IF(O779="D",Y779*Fee!$C$38,Y779*Fee!$D$38)</f>
        <v>0</v>
      </c>
      <c r="AA779" s="84">
        <f>Y779+Z779</f>
        <v>0</v>
      </c>
    </row>
    <row r="780" spans="1:27" ht="55.2">
      <c r="A780" s="210"/>
      <c r="B780" s="71">
        <f t="shared" ref="B780:B781" si="324">B779+1</f>
        <v>8</v>
      </c>
      <c r="C780" s="240" t="s">
        <v>245</v>
      </c>
      <c r="D780" s="224" t="s">
        <v>244</v>
      </c>
      <c r="E780" s="66" t="str">
        <f t="shared" si="323"/>
        <v>Enter D or S in column O</v>
      </c>
      <c r="F780" s="75"/>
      <c r="G780" s="76"/>
      <c r="H780" s="76"/>
      <c r="I780" s="77"/>
      <c r="J780" s="77"/>
      <c r="K780" s="77"/>
      <c r="L780" s="77"/>
      <c r="M780" s="77"/>
      <c r="N780" s="77"/>
      <c r="O780" s="78"/>
      <c r="P780" s="79">
        <f>IF(O780="D",((SUM(G780:N780)*Fee!$C$38)),0)</f>
        <v>0</v>
      </c>
      <c r="Q780" s="80">
        <f>IF(O780="S",((SUM(G780:N780)*Fee!$D$38)),0)</f>
        <v>0</v>
      </c>
      <c r="R780" s="319"/>
      <c r="S780" s="81"/>
      <c r="T780" s="82">
        <f>IF(O780="D",S780*Fee!$C$38,S780*Fee!$D$38)</f>
        <v>0</v>
      </c>
      <c r="U780" s="82">
        <f>S780+T780</f>
        <v>0</v>
      </c>
      <c r="V780" s="83"/>
      <c r="W780" s="82">
        <f>IF(O780="D",V780*Fee!$C$38,V780*Fee!$D$38)</f>
        <v>0</v>
      </c>
      <c r="X780" s="82">
        <f>V780+W780</f>
        <v>0</v>
      </c>
      <c r="Y780" s="83"/>
      <c r="Z780" s="82">
        <f>IF(O780="D",Y780*Fee!$C$38,Y780*Fee!$D$38)</f>
        <v>0</v>
      </c>
      <c r="AA780" s="84">
        <f>Y780+Z780</f>
        <v>0</v>
      </c>
    </row>
    <row r="781" spans="1:27" ht="69">
      <c r="A781" s="210"/>
      <c r="B781" s="71">
        <f t="shared" si="324"/>
        <v>9</v>
      </c>
      <c r="C781" s="240" t="s">
        <v>246</v>
      </c>
      <c r="D781" s="224" t="s">
        <v>244</v>
      </c>
      <c r="E781" s="66" t="str">
        <f t="shared" si="323"/>
        <v>Enter D or S in column O</v>
      </c>
      <c r="F781" s="75"/>
      <c r="G781" s="76"/>
      <c r="H781" s="76"/>
      <c r="I781" s="77"/>
      <c r="J781" s="77"/>
      <c r="K781" s="77"/>
      <c r="L781" s="77"/>
      <c r="M781" s="77"/>
      <c r="N781" s="77"/>
      <c r="O781" s="78"/>
      <c r="P781" s="79">
        <f>IF(O781="D",((SUM(G781:N781)*Fee!$C$38)),0)</f>
        <v>0</v>
      </c>
      <c r="Q781" s="80">
        <f>IF(O781="S",((SUM(G781:N781)*Fee!$D$38)),0)</f>
        <v>0</v>
      </c>
      <c r="R781" s="319"/>
      <c r="S781" s="81"/>
      <c r="T781" s="82">
        <f>IF(O781="D",S781*Fee!$C$38,S781*Fee!$D$38)</f>
        <v>0</v>
      </c>
      <c r="U781" s="82">
        <f>S781+T781</f>
        <v>0</v>
      </c>
      <c r="V781" s="83"/>
      <c r="W781" s="82">
        <f>IF(O781="D",V781*Fee!$C$38,V781*Fee!$D$38)</f>
        <v>0</v>
      </c>
      <c r="X781" s="82">
        <f>V781+W781</f>
        <v>0</v>
      </c>
      <c r="Y781" s="83"/>
      <c r="Z781" s="82">
        <f>IF(O781="D",Y781*Fee!$C$38,Y781*Fee!$D$38)</f>
        <v>0</v>
      </c>
      <c r="AA781" s="84">
        <f>Y781+Z781</f>
        <v>0</v>
      </c>
    </row>
    <row r="782" spans="1:27" ht="13.8">
      <c r="A782" s="210"/>
      <c r="B782" s="169"/>
      <c r="C782" s="240"/>
      <c r="D782" s="224"/>
      <c r="E782" s="66"/>
      <c r="F782" s="323"/>
      <c r="G782" s="324"/>
      <c r="H782" s="324"/>
      <c r="I782" s="85"/>
      <c r="J782" s="85"/>
      <c r="K782" s="85"/>
      <c r="L782" s="85"/>
      <c r="M782" s="85"/>
      <c r="N782" s="85"/>
      <c r="O782" s="325"/>
      <c r="P782" s="85"/>
      <c r="Q782" s="86"/>
      <c r="R782" s="320"/>
      <c r="S782" s="326"/>
      <c r="T782" s="327"/>
      <c r="U782" s="327"/>
      <c r="V782" s="327"/>
      <c r="W782" s="327"/>
      <c r="X782" s="327"/>
      <c r="Y782" s="327"/>
      <c r="Z782" s="327"/>
      <c r="AA782" s="328"/>
    </row>
    <row r="783" spans="1:27" ht="27.6">
      <c r="A783" s="210"/>
      <c r="B783" s="169"/>
      <c r="C783" s="240" t="s">
        <v>247</v>
      </c>
      <c r="D783" s="224"/>
      <c r="E783" s="66"/>
      <c r="F783" s="323"/>
      <c r="G783" s="324"/>
      <c r="H783" s="324"/>
      <c r="I783" s="85"/>
      <c r="J783" s="85"/>
      <c r="K783" s="85"/>
      <c r="L783" s="85"/>
      <c r="M783" s="85"/>
      <c r="N783" s="85"/>
      <c r="O783" s="325"/>
      <c r="P783" s="85"/>
      <c r="Q783" s="86"/>
      <c r="R783" s="320"/>
      <c r="S783" s="326"/>
      <c r="T783" s="327"/>
      <c r="U783" s="327"/>
      <c r="V783" s="327"/>
      <c r="W783" s="327"/>
      <c r="X783" s="327"/>
      <c r="Y783" s="327"/>
      <c r="Z783" s="327"/>
      <c r="AA783" s="328"/>
    </row>
    <row r="784" spans="1:27" ht="27.6">
      <c r="A784" s="210"/>
      <c r="B784" s="73">
        <f>B781+1</f>
        <v>10</v>
      </c>
      <c r="C784" s="240" t="s">
        <v>243</v>
      </c>
      <c r="D784" s="224" t="s">
        <v>244</v>
      </c>
      <c r="E784" s="66" t="str">
        <f t="shared" ref="E784:E786" si="325">IF(ISBLANK(O784),"Enter D or S in column O",(ROUNDUP(SUM(G784:N784,P784:Q784),3)))</f>
        <v>Enter D or S in column O</v>
      </c>
      <c r="F784" s="75"/>
      <c r="G784" s="76"/>
      <c r="H784" s="76"/>
      <c r="I784" s="77"/>
      <c r="J784" s="77"/>
      <c r="K784" s="77"/>
      <c r="L784" s="77"/>
      <c r="M784" s="77"/>
      <c r="N784" s="77"/>
      <c r="O784" s="78"/>
      <c r="P784" s="79">
        <f>IF(O784="D",((SUM(G784:N784)*Fee!$C$38)),0)</f>
        <v>0</v>
      </c>
      <c r="Q784" s="80">
        <f>IF(O784="S",((SUM(G784:N784)*Fee!$D$38)),0)</f>
        <v>0</v>
      </c>
      <c r="R784" s="319"/>
      <c r="S784" s="81"/>
      <c r="T784" s="82">
        <f>IF(O784="D",S784*Fee!$C$38,S784*Fee!$D$38)</f>
        <v>0</v>
      </c>
      <c r="U784" s="82">
        <f>S784+T784</f>
        <v>0</v>
      </c>
      <c r="V784" s="83"/>
      <c r="W784" s="82">
        <f>IF(O784="D",V784*Fee!$C$38,V784*Fee!$D$38)</f>
        <v>0</v>
      </c>
      <c r="X784" s="82">
        <f>V784+W784</f>
        <v>0</v>
      </c>
      <c r="Y784" s="83"/>
      <c r="Z784" s="82">
        <f>IF(O784="D",Y784*Fee!$C$38,Y784*Fee!$D$38)</f>
        <v>0</v>
      </c>
      <c r="AA784" s="84">
        <f>Y784+Z784</f>
        <v>0</v>
      </c>
    </row>
    <row r="785" spans="1:27" ht="55.2">
      <c r="A785" s="210"/>
      <c r="B785" s="71">
        <f t="shared" ref="B785:B786" si="326">B784+1</f>
        <v>11</v>
      </c>
      <c r="C785" s="240" t="s">
        <v>245</v>
      </c>
      <c r="D785" s="224" t="s">
        <v>244</v>
      </c>
      <c r="E785" s="66" t="str">
        <f t="shared" si="325"/>
        <v>Enter D or S in column O</v>
      </c>
      <c r="F785" s="75"/>
      <c r="G785" s="76"/>
      <c r="H785" s="76"/>
      <c r="I785" s="77"/>
      <c r="J785" s="77"/>
      <c r="K785" s="77"/>
      <c r="L785" s="77"/>
      <c r="M785" s="77"/>
      <c r="N785" s="77"/>
      <c r="O785" s="78"/>
      <c r="P785" s="79">
        <f>IF(O785="D",((SUM(G785:N785)*Fee!$C$38)),0)</f>
        <v>0</v>
      </c>
      <c r="Q785" s="80">
        <f>IF(O785="S",((SUM(G785:N785)*Fee!$D$38)),0)</f>
        <v>0</v>
      </c>
      <c r="R785" s="319"/>
      <c r="S785" s="81"/>
      <c r="T785" s="82">
        <f>IF(O785="D",S785*Fee!$C$38,S785*Fee!$D$38)</f>
        <v>0</v>
      </c>
      <c r="U785" s="82">
        <f>S785+T785</f>
        <v>0</v>
      </c>
      <c r="V785" s="83"/>
      <c r="W785" s="82">
        <f>IF(O785="D",V785*Fee!$C$38,V785*Fee!$D$38)</f>
        <v>0</v>
      </c>
      <c r="X785" s="82">
        <f>V785+W785</f>
        <v>0</v>
      </c>
      <c r="Y785" s="83"/>
      <c r="Z785" s="82">
        <f>IF(O785="D",Y785*Fee!$C$38,Y785*Fee!$D$38)</f>
        <v>0</v>
      </c>
      <c r="AA785" s="84">
        <f>Y785+Z785</f>
        <v>0</v>
      </c>
    </row>
    <row r="786" spans="1:27" ht="69">
      <c r="A786" s="210"/>
      <c r="B786" s="71">
        <f t="shared" si="326"/>
        <v>12</v>
      </c>
      <c r="C786" s="240" t="s">
        <v>246</v>
      </c>
      <c r="D786" s="224" t="s">
        <v>244</v>
      </c>
      <c r="E786" s="66" t="str">
        <f t="shared" si="325"/>
        <v>Enter D or S in column O</v>
      </c>
      <c r="F786" s="75"/>
      <c r="G786" s="76"/>
      <c r="H786" s="76"/>
      <c r="I786" s="77"/>
      <c r="J786" s="77"/>
      <c r="K786" s="77"/>
      <c r="L786" s="77"/>
      <c r="M786" s="77"/>
      <c r="N786" s="77"/>
      <c r="O786" s="78"/>
      <c r="P786" s="79">
        <f>IF(O786="D",((SUM(G786:N786)*Fee!$C$38)),0)</f>
        <v>0</v>
      </c>
      <c r="Q786" s="80">
        <f>IF(O786="S",((SUM(G786:N786)*Fee!$D$38)),0)</f>
        <v>0</v>
      </c>
      <c r="R786" s="319"/>
      <c r="S786" s="81"/>
      <c r="T786" s="82">
        <f>IF(O786="D",S786*Fee!$C$38,S786*Fee!$D$38)</f>
        <v>0</v>
      </c>
      <c r="U786" s="82">
        <f>S786+T786</f>
        <v>0</v>
      </c>
      <c r="V786" s="83"/>
      <c r="W786" s="82">
        <f>IF(O786="D",V786*Fee!$C$38,V786*Fee!$D$38)</f>
        <v>0</v>
      </c>
      <c r="X786" s="82">
        <f>V786+W786</f>
        <v>0</v>
      </c>
      <c r="Y786" s="83"/>
      <c r="Z786" s="82">
        <f>IF(O786="D",Y786*Fee!$C$38,Y786*Fee!$D$38)</f>
        <v>0</v>
      </c>
      <c r="AA786" s="84">
        <f>Y786+Z786</f>
        <v>0</v>
      </c>
    </row>
    <row r="787" spans="1:27" ht="13.8">
      <c r="A787" s="210"/>
      <c r="B787" s="169"/>
      <c r="C787" s="240"/>
      <c r="D787" s="224"/>
      <c r="E787" s="66"/>
      <c r="F787" s="367"/>
      <c r="G787" s="368"/>
      <c r="H787" s="368"/>
      <c r="I787" s="113"/>
      <c r="J787" s="113"/>
      <c r="K787" s="113"/>
      <c r="L787" s="113"/>
      <c r="M787" s="113"/>
      <c r="N787" s="113"/>
      <c r="O787" s="369"/>
      <c r="P787" s="113"/>
      <c r="Q787" s="114"/>
      <c r="R787" s="319"/>
      <c r="S787" s="343"/>
      <c r="T787" s="344"/>
      <c r="U787" s="344"/>
      <c r="V787" s="344"/>
      <c r="W787" s="344"/>
      <c r="X787" s="344"/>
      <c r="Y787" s="344"/>
      <c r="Z787" s="344"/>
      <c r="AA787" s="345"/>
    </row>
    <row r="788" spans="1:27" ht="27.6">
      <c r="A788" s="210"/>
      <c r="B788" s="169"/>
      <c r="C788" s="240" t="s">
        <v>248</v>
      </c>
      <c r="D788" s="224"/>
      <c r="E788" s="66"/>
      <c r="F788" s="367"/>
      <c r="G788" s="368"/>
      <c r="H788" s="368"/>
      <c r="I788" s="113"/>
      <c r="J788" s="113"/>
      <c r="K788" s="113"/>
      <c r="L788" s="113"/>
      <c r="M788" s="113"/>
      <c r="N788" s="113"/>
      <c r="O788" s="369"/>
      <c r="P788" s="113"/>
      <c r="Q788" s="114"/>
      <c r="R788" s="319"/>
      <c r="S788" s="343"/>
      <c r="T788" s="344"/>
      <c r="U788" s="344"/>
      <c r="V788" s="344"/>
      <c r="W788" s="344"/>
      <c r="X788" s="344"/>
      <c r="Y788" s="344"/>
      <c r="Z788" s="344"/>
      <c r="AA788" s="345"/>
    </row>
    <row r="789" spans="1:27" ht="27.6">
      <c r="A789" s="210"/>
      <c r="B789" s="73">
        <f>B786+1</f>
        <v>13</v>
      </c>
      <c r="C789" s="240" t="s">
        <v>249</v>
      </c>
      <c r="D789" s="224" t="s">
        <v>244</v>
      </c>
      <c r="E789" s="66" t="str">
        <f t="shared" ref="E789:E790" si="327">IF(ISBLANK(O789),"Enter D or S in column O",(ROUNDUP(SUM(G789:N789,P789:Q789),3)))</f>
        <v>Enter D or S in column O</v>
      </c>
      <c r="F789" s="75"/>
      <c r="G789" s="76"/>
      <c r="H789" s="76"/>
      <c r="I789" s="77"/>
      <c r="J789" s="77"/>
      <c r="K789" s="77"/>
      <c r="L789" s="77"/>
      <c r="M789" s="77"/>
      <c r="N789" s="77"/>
      <c r="O789" s="78"/>
      <c r="P789" s="79">
        <f>IF(O789="D",((SUM(G789:N789)*Fee!$C$38)),0)</f>
        <v>0</v>
      </c>
      <c r="Q789" s="80">
        <f>IF(O789="S",((SUM(G789:N789)*Fee!$D$38)),0)</f>
        <v>0</v>
      </c>
      <c r="R789" s="319"/>
      <c r="S789" s="81"/>
      <c r="T789" s="82">
        <f>IF(O789="D",S789*Fee!$C$38,S789*Fee!$D$38)</f>
        <v>0</v>
      </c>
      <c r="U789" s="82">
        <f>S789+T789</f>
        <v>0</v>
      </c>
      <c r="V789" s="83"/>
      <c r="W789" s="82">
        <f>IF(O789="D",V789*Fee!$C$38,V789*Fee!$D$38)</f>
        <v>0</v>
      </c>
      <c r="X789" s="82">
        <f>V789+W789</f>
        <v>0</v>
      </c>
      <c r="Y789" s="83"/>
      <c r="Z789" s="82">
        <f>IF(O789="D",Y789*Fee!$C$38,Y789*Fee!$D$38)</f>
        <v>0</v>
      </c>
      <c r="AA789" s="84">
        <f>Y789+Z789</f>
        <v>0</v>
      </c>
    </row>
    <row r="790" spans="1:27" ht="55.2">
      <c r="A790" s="210"/>
      <c r="B790" s="71">
        <f>B789+1</f>
        <v>14</v>
      </c>
      <c r="C790" s="240" t="s">
        <v>250</v>
      </c>
      <c r="D790" s="224" t="s">
        <v>244</v>
      </c>
      <c r="E790" s="66" t="str">
        <f t="shared" si="327"/>
        <v>Enter D or S in column O</v>
      </c>
      <c r="F790" s="75"/>
      <c r="G790" s="76"/>
      <c r="H790" s="76"/>
      <c r="I790" s="77"/>
      <c r="J790" s="77"/>
      <c r="K790" s="77"/>
      <c r="L790" s="77"/>
      <c r="M790" s="77"/>
      <c r="N790" s="77"/>
      <c r="O790" s="78"/>
      <c r="P790" s="79">
        <f>IF(O790="D",((SUM(G790:N790)*Fee!$C$38)),0)</f>
        <v>0</v>
      </c>
      <c r="Q790" s="80">
        <f>IF(O790="S",((SUM(G790:N790)*Fee!$D$38)),0)</f>
        <v>0</v>
      </c>
      <c r="R790" s="319"/>
      <c r="S790" s="81"/>
      <c r="T790" s="82">
        <f>IF(O790="D",S790*Fee!$C$38,S790*Fee!$D$38)</f>
        <v>0</v>
      </c>
      <c r="U790" s="82">
        <f>S790+T790</f>
        <v>0</v>
      </c>
      <c r="V790" s="83"/>
      <c r="W790" s="82">
        <f>IF(O790="D",V790*Fee!$C$38,V790*Fee!$D$38)</f>
        <v>0</v>
      </c>
      <c r="X790" s="82">
        <f>V790+W790</f>
        <v>0</v>
      </c>
      <c r="Y790" s="83"/>
      <c r="Z790" s="82">
        <f>IF(O790="D",Y790*Fee!$C$38,Y790*Fee!$D$38)</f>
        <v>0</v>
      </c>
      <c r="AA790" s="84">
        <f>Y790+Z790</f>
        <v>0</v>
      </c>
    </row>
    <row r="791" spans="1:27" ht="13.8">
      <c r="A791" s="210"/>
      <c r="B791" s="169"/>
      <c r="C791" s="240"/>
      <c r="D791" s="224"/>
      <c r="E791" s="66"/>
      <c r="F791" s="367"/>
      <c r="G791" s="368"/>
      <c r="H791" s="368"/>
      <c r="I791" s="113"/>
      <c r="J791" s="113"/>
      <c r="K791" s="113"/>
      <c r="L791" s="113"/>
      <c r="M791" s="113"/>
      <c r="N791" s="113"/>
      <c r="O791" s="369"/>
      <c r="P791" s="113"/>
      <c r="Q791" s="114"/>
      <c r="R791" s="319"/>
      <c r="S791" s="343"/>
      <c r="T791" s="344"/>
      <c r="U791" s="344"/>
      <c r="V791" s="344"/>
      <c r="W791" s="344"/>
      <c r="X791" s="344"/>
      <c r="Y791" s="344"/>
      <c r="Z791" s="344"/>
      <c r="AA791" s="345"/>
    </row>
    <row r="792" spans="1:27" ht="27.6">
      <c r="A792" s="210"/>
      <c r="B792" s="169"/>
      <c r="C792" s="240" t="s">
        <v>251</v>
      </c>
      <c r="D792" s="224"/>
      <c r="E792" s="66"/>
      <c r="F792" s="367"/>
      <c r="G792" s="368"/>
      <c r="H792" s="368"/>
      <c r="I792" s="113"/>
      <c r="J792" s="113"/>
      <c r="K792" s="113"/>
      <c r="L792" s="113"/>
      <c r="M792" s="113"/>
      <c r="N792" s="113"/>
      <c r="O792" s="369"/>
      <c r="P792" s="113"/>
      <c r="Q792" s="114"/>
      <c r="R792" s="319"/>
      <c r="S792" s="343"/>
      <c r="T792" s="344"/>
      <c r="U792" s="344"/>
      <c r="V792" s="344"/>
      <c r="W792" s="344"/>
      <c r="X792" s="344"/>
      <c r="Y792" s="344"/>
      <c r="Z792" s="344"/>
      <c r="AA792" s="345"/>
    </row>
    <row r="793" spans="1:27" ht="27.6">
      <c r="A793" s="210"/>
      <c r="B793" s="73">
        <f>B790+1</f>
        <v>15</v>
      </c>
      <c r="C793" s="240" t="s">
        <v>249</v>
      </c>
      <c r="D793" s="224" t="s">
        <v>244</v>
      </c>
      <c r="E793" s="66" t="str">
        <f t="shared" ref="E793:E794" si="328">IF(ISBLANK(O793),"Enter D or S in column O",(ROUNDUP(SUM(G793:N793,P793:Q793),3)))</f>
        <v>Enter D or S in column O</v>
      </c>
      <c r="F793" s="75"/>
      <c r="G793" s="76"/>
      <c r="H793" s="76"/>
      <c r="I793" s="77"/>
      <c r="J793" s="77"/>
      <c r="K793" s="77"/>
      <c r="L793" s="77"/>
      <c r="M793" s="77"/>
      <c r="N793" s="77"/>
      <c r="O793" s="78"/>
      <c r="P793" s="79">
        <f>IF(O793="D",((SUM(G793:N793)*Fee!$C$38)),0)</f>
        <v>0</v>
      </c>
      <c r="Q793" s="80">
        <f>IF(O793="S",((SUM(G793:N793)*Fee!$D$38)),0)</f>
        <v>0</v>
      </c>
      <c r="R793" s="319"/>
      <c r="S793" s="81"/>
      <c r="T793" s="82">
        <f>IF(O793="D",S793*Fee!$C$38,S793*Fee!$D$38)</f>
        <v>0</v>
      </c>
      <c r="U793" s="82">
        <f>S793+T793</f>
        <v>0</v>
      </c>
      <c r="V793" s="83"/>
      <c r="W793" s="82">
        <f>IF(O793="D",V793*Fee!$C$38,V793*Fee!$D$38)</f>
        <v>0</v>
      </c>
      <c r="X793" s="82">
        <f>V793+W793</f>
        <v>0</v>
      </c>
      <c r="Y793" s="83"/>
      <c r="Z793" s="82">
        <f>IF(O793="D",Y793*Fee!$C$38,Y793*Fee!$D$38)</f>
        <v>0</v>
      </c>
      <c r="AA793" s="84">
        <f>Y793+Z793</f>
        <v>0</v>
      </c>
    </row>
    <row r="794" spans="1:27" ht="55.2">
      <c r="A794" s="210"/>
      <c r="B794" s="71">
        <f>B793+1</f>
        <v>16</v>
      </c>
      <c r="C794" s="240" t="s">
        <v>250</v>
      </c>
      <c r="D794" s="224" t="s">
        <v>244</v>
      </c>
      <c r="E794" s="66" t="str">
        <f t="shared" si="328"/>
        <v>Enter D or S in column O</v>
      </c>
      <c r="F794" s="75"/>
      <c r="G794" s="76"/>
      <c r="H794" s="76"/>
      <c r="I794" s="77"/>
      <c r="J794" s="77"/>
      <c r="K794" s="77"/>
      <c r="L794" s="77"/>
      <c r="M794" s="77"/>
      <c r="N794" s="77"/>
      <c r="O794" s="78"/>
      <c r="P794" s="79">
        <f>IF(O794="D",((SUM(G794:N794)*Fee!$C$38)),0)</f>
        <v>0</v>
      </c>
      <c r="Q794" s="80">
        <f>IF(O794="S",((SUM(G794:N794)*Fee!$D$38)),0)</f>
        <v>0</v>
      </c>
      <c r="R794" s="319"/>
      <c r="S794" s="81"/>
      <c r="T794" s="82">
        <f>IF(O794="D",S794*Fee!$C$38,S794*Fee!$D$38)</f>
        <v>0</v>
      </c>
      <c r="U794" s="82">
        <f>S794+T794</f>
        <v>0</v>
      </c>
      <c r="V794" s="83"/>
      <c r="W794" s="82">
        <f>IF(O794="D",V794*Fee!$C$38,V794*Fee!$D$38)</f>
        <v>0</v>
      </c>
      <c r="X794" s="82">
        <f>V794+W794</f>
        <v>0</v>
      </c>
      <c r="Y794" s="83"/>
      <c r="Z794" s="82">
        <f>IF(O794="D",Y794*Fee!$C$38,Y794*Fee!$D$38)</f>
        <v>0</v>
      </c>
      <c r="AA794" s="84">
        <f>Y794+Z794</f>
        <v>0</v>
      </c>
    </row>
    <row r="795" spans="1:27" ht="13.8">
      <c r="A795" s="210"/>
      <c r="B795" s="169"/>
      <c r="C795" s="240"/>
      <c r="D795" s="224"/>
      <c r="E795" s="66"/>
      <c r="F795" s="367"/>
      <c r="G795" s="368"/>
      <c r="H795" s="368"/>
      <c r="I795" s="113"/>
      <c r="J795" s="113"/>
      <c r="K795" s="113"/>
      <c r="L795" s="113"/>
      <c r="M795" s="113"/>
      <c r="N795" s="113"/>
      <c r="O795" s="369"/>
      <c r="P795" s="113"/>
      <c r="Q795" s="114"/>
      <c r="R795" s="319"/>
      <c r="S795" s="343"/>
      <c r="T795" s="344"/>
      <c r="U795" s="344"/>
      <c r="V795" s="344"/>
      <c r="W795" s="344"/>
      <c r="X795" s="344"/>
      <c r="Y795" s="344"/>
      <c r="Z795" s="344"/>
      <c r="AA795" s="345"/>
    </row>
    <row r="796" spans="1:27" ht="27.6">
      <c r="A796" s="210"/>
      <c r="B796" s="169"/>
      <c r="C796" s="248" t="s">
        <v>252</v>
      </c>
      <c r="D796" s="224"/>
      <c r="E796" s="66"/>
      <c r="F796" s="323"/>
      <c r="G796" s="324"/>
      <c r="H796" s="324"/>
      <c r="I796" s="85"/>
      <c r="J796" s="85"/>
      <c r="K796" s="85"/>
      <c r="L796" s="85"/>
      <c r="M796" s="85"/>
      <c r="N796" s="85"/>
      <c r="O796" s="325"/>
      <c r="P796" s="85"/>
      <c r="Q796" s="86"/>
      <c r="R796" s="320"/>
      <c r="S796" s="326"/>
      <c r="T796" s="327"/>
      <c r="U796" s="327"/>
      <c r="V796" s="327"/>
      <c r="W796" s="327"/>
      <c r="X796" s="327"/>
      <c r="Y796" s="327"/>
      <c r="Z796" s="327"/>
      <c r="AA796" s="328"/>
    </row>
    <row r="797" spans="1:27" ht="13.8">
      <c r="A797" s="210"/>
      <c r="B797" s="169"/>
      <c r="C797" s="248"/>
      <c r="D797" s="224"/>
      <c r="E797" s="66"/>
      <c r="F797" s="323"/>
      <c r="G797" s="324"/>
      <c r="H797" s="324"/>
      <c r="I797" s="85"/>
      <c r="J797" s="85"/>
      <c r="K797" s="85"/>
      <c r="L797" s="85"/>
      <c r="M797" s="85"/>
      <c r="N797" s="85"/>
      <c r="O797" s="325"/>
      <c r="P797" s="85"/>
      <c r="Q797" s="86"/>
      <c r="R797" s="320"/>
      <c r="S797" s="326"/>
      <c r="T797" s="327"/>
      <c r="U797" s="327"/>
      <c r="V797" s="327"/>
      <c r="W797" s="327"/>
      <c r="X797" s="327"/>
      <c r="Y797" s="327"/>
      <c r="Z797" s="327"/>
      <c r="AA797" s="328"/>
    </row>
    <row r="798" spans="1:27" ht="27.6">
      <c r="A798" s="210"/>
      <c r="B798" s="169"/>
      <c r="C798" s="240" t="s">
        <v>242</v>
      </c>
      <c r="D798" s="224"/>
      <c r="E798" s="66"/>
      <c r="F798" s="323"/>
      <c r="G798" s="324"/>
      <c r="H798" s="324"/>
      <c r="I798" s="85"/>
      <c r="J798" s="85"/>
      <c r="K798" s="85"/>
      <c r="L798" s="85"/>
      <c r="M798" s="85"/>
      <c r="N798" s="85"/>
      <c r="O798" s="325"/>
      <c r="P798" s="85"/>
      <c r="Q798" s="86"/>
      <c r="R798" s="320"/>
      <c r="S798" s="326"/>
      <c r="T798" s="327"/>
      <c r="U798" s="327"/>
      <c r="V798" s="327"/>
      <c r="W798" s="327"/>
      <c r="X798" s="327"/>
      <c r="Y798" s="327"/>
      <c r="Z798" s="327"/>
      <c r="AA798" s="328"/>
    </row>
    <row r="799" spans="1:27" ht="27.6">
      <c r="A799" s="210"/>
      <c r="B799" s="73">
        <f>B794+1</f>
        <v>17</v>
      </c>
      <c r="C799" s="240" t="s">
        <v>243</v>
      </c>
      <c r="D799" s="224" t="s">
        <v>244</v>
      </c>
      <c r="E799" s="66" t="str">
        <f t="shared" ref="E799:E801" si="329">IF(ISBLANK(O799),"Enter D or S in column O",(ROUNDUP(SUM(G799:N799,P799:Q799),3)))</f>
        <v>Enter D or S in column O</v>
      </c>
      <c r="F799" s="75"/>
      <c r="G799" s="76"/>
      <c r="H799" s="76"/>
      <c r="I799" s="77"/>
      <c r="J799" s="77"/>
      <c r="K799" s="77"/>
      <c r="L799" s="77"/>
      <c r="M799" s="77"/>
      <c r="N799" s="77"/>
      <c r="O799" s="78"/>
      <c r="P799" s="79">
        <f>IF(O799="D",((SUM(G799:N799)*Fee!$C$38)),0)</f>
        <v>0</v>
      </c>
      <c r="Q799" s="80">
        <f>IF(O799="S",((SUM(G799:N799)*Fee!$D$38)),0)</f>
        <v>0</v>
      </c>
      <c r="R799" s="319"/>
      <c r="S799" s="81"/>
      <c r="T799" s="82">
        <f>IF(O799="D",S799*Fee!$C$38,S799*Fee!$D$38)</f>
        <v>0</v>
      </c>
      <c r="U799" s="82">
        <f>S799+T799</f>
        <v>0</v>
      </c>
      <c r="V799" s="83"/>
      <c r="W799" s="82">
        <f>IF(O799="D",V799*Fee!$C$38,V799*Fee!$D$38)</f>
        <v>0</v>
      </c>
      <c r="X799" s="82">
        <f>V799+W799</f>
        <v>0</v>
      </c>
      <c r="Y799" s="83"/>
      <c r="Z799" s="82">
        <f>IF(O799="D",Y799*Fee!$C$38,Y799*Fee!$D$38)</f>
        <v>0</v>
      </c>
      <c r="AA799" s="84">
        <f>Y799+Z799</f>
        <v>0</v>
      </c>
    </row>
    <row r="800" spans="1:27" ht="55.2">
      <c r="A800" s="210"/>
      <c r="B800" s="71">
        <f t="shared" ref="B800:B801" si="330">B799+1</f>
        <v>18</v>
      </c>
      <c r="C800" s="240" t="s">
        <v>245</v>
      </c>
      <c r="D800" s="224" t="s">
        <v>244</v>
      </c>
      <c r="E800" s="66" t="str">
        <f t="shared" si="329"/>
        <v>Enter D or S in column O</v>
      </c>
      <c r="F800" s="75"/>
      <c r="G800" s="76"/>
      <c r="H800" s="76"/>
      <c r="I800" s="77"/>
      <c r="J800" s="77"/>
      <c r="K800" s="77"/>
      <c r="L800" s="77"/>
      <c r="M800" s="77"/>
      <c r="N800" s="77"/>
      <c r="O800" s="78"/>
      <c r="P800" s="79">
        <f>IF(O800="D",((SUM(G800:N800)*Fee!$C$38)),0)</f>
        <v>0</v>
      </c>
      <c r="Q800" s="80">
        <f>IF(O800="S",((SUM(G800:N800)*Fee!$D$38)),0)</f>
        <v>0</v>
      </c>
      <c r="R800" s="319"/>
      <c r="S800" s="81"/>
      <c r="T800" s="82">
        <f>IF(O800="D",S800*Fee!$C$38,S800*Fee!$D$38)</f>
        <v>0</v>
      </c>
      <c r="U800" s="82">
        <f>S800+T800</f>
        <v>0</v>
      </c>
      <c r="V800" s="83"/>
      <c r="W800" s="82">
        <f>IF(O800="D",V800*Fee!$C$38,V800*Fee!$D$38)</f>
        <v>0</v>
      </c>
      <c r="X800" s="82">
        <f>V800+W800</f>
        <v>0</v>
      </c>
      <c r="Y800" s="83"/>
      <c r="Z800" s="82">
        <f>IF(O800="D",Y800*Fee!$C$38,Y800*Fee!$D$38)</f>
        <v>0</v>
      </c>
      <c r="AA800" s="84">
        <f>Y800+Z800</f>
        <v>0</v>
      </c>
    </row>
    <row r="801" spans="1:27" ht="69">
      <c r="A801" s="210"/>
      <c r="B801" s="71">
        <f t="shared" si="330"/>
        <v>19</v>
      </c>
      <c r="C801" s="240" t="s">
        <v>246</v>
      </c>
      <c r="D801" s="224" t="s">
        <v>244</v>
      </c>
      <c r="E801" s="66" t="str">
        <f t="shared" si="329"/>
        <v>Enter D or S in column O</v>
      </c>
      <c r="F801" s="75"/>
      <c r="G801" s="76"/>
      <c r="H801" s="76"/>
      <c r="I801" s="77"/>
      <c r="J801" s="77"/>
      <c r="K801" s="77"/>
      <c r="L801" s="77"/>
      <c r="M801" s="77"/>
      <c r="N801" s="77"/>
      <c r="O801" s="78"/>
      <c r="P801" s="79">
        <f>IF(O801="D",((SUM(G801:N801)*Fee!$C$38)),0)</f>
        <v>0</v>
      </c>
      <c r="Q801" s="80">
        <f>IF(O801="S",((SUM(G801:N801)*Fee!$D$38)),0)</f>
        <v>0</v>
      </c>
      <c r="R801" s="319"/>
      <c r="S801" s="81"/>
      <c r="T801" s="82">
        <f>IF(O801="D",S801*Fee!$C$38,S801*Fee!$D$38)</f>
        <v>0</v>
      </c>
      <c r="U801" s="82">
        <f>S801+T801</f>
        <v>0</v>
      </c>
      <c r="V801" s="83"/>
      <c r="W801" s="82">
        <f>IF(O801="D",V801*Fee!$C$38,V801*Fee!$D$38)</f>
        <v>0</v>
      </c>
      <c r="X801" s="82">
        <f>V801+W801</f>
        <v>0</v>
      </c>
      <c r="Y801" s="83"/>
      <c r="Z801" s="82">
        <f>IF(O801="D",Y801*Fee!$C$38,Y801*Fee!$D$38)</f>
        <v>0</v>
      </c>
      <c r="AA801" s="84">
        <f>Y801+Z801</f>
        <v>0</v>
      </c>
    </row>
    <row r="802" spans="1:27" ht="13.8">
      <c r="A802" s="210"/>
      <c r="B802" s="169"/>
      <c r="C802" s="240"/>
      <c r="D802" s="224"/>
      <c r="E802" s="66"/>
      <c r="F802" s="323"/>
      <c r="G802" s="324"/>
      <c r="H802" s="324"/>
      <c r="I802" s="85"/>
      <c r="J802" s="85"/>
      <c r="K802" s="85"/>
      <c r="L802" s="85"/>
      <c r="M802" s="85"/>
      <c r="N802" s="85"/>
      <c r="O802" s="325"/>
      <c r="P802" s="85"/>
      <c r="Q802" s="86"/>
      <c r="R802" s="320"/>
      <c r="S802" s="326"/>
      <c r="T802" s="327"/>
      <c r="U802" s="327"/>
      <c r="V802" s="327"/>
      <c r="W802" s="327"/>
      <c r="X802" s="327"/>
      <c r="Y802" s="327"/>
      <c r="Z802" s="327"/>
      <c r="AA802" s="328"/>
    </row>
    <row r="803" spans="1:27" ht="27.6">
      <c r="A803" s="210"/>
      <c r="B803" s="169"/>
      <c r="C803" s="240" t="s">
        <v>247</v>
      </c>
      <c r="D803" s="224"/>
      <c r="E803" s="66"/>
      <c r="F803" s="323"/>
      <c r="G803" s="324"/>
      <c r="H803" s="324"/>
      <c r="I803" s="85"/>
      <c r="J803" s="85"/>
      <c r="K803" s="85"/>
      <c r="L803" s="85"/>
      <c r="M803" s="85"/>
      <c r="N803" s="85"/>
      <c r="O803" s="325"/>
      <c r="P803" s="85"/>
      <c r="Q803" s="86"/>
      <c r="R803" s="320"/>
      <c r="S803" s="326"/>
      <c r="T803" s="327"/>
      <c r="U803" s="327"/>
      <c r="V803" s="327"/>
      <c r="W803" s="327"/>
      <c r="X803" s="327"/>
      <c r="Y803" s="327"/>
      <c r="Z803" s="327"/>
      <c r="AA803" s="328"/>
    </row>
    <row r="804" spans="1:27" ht="27.6">
      <c r="A804" s="210"/>
      <c r="B804" s="73">
        <f>B801+1</f>
        <v>20</v>
      </c>
      <c r="C804" s="240" t="s">
        <v>243</v>
      </c>
      <c r="D804" s="224" t="s">
        <v>244</v>
      </c>
      <c r="E804" s="66" t="str">
        <f t="shared" ref="E804:E806" si="331">IF(ISBLANK(O804),"Enter D or S in column O",(ROUNDUP(SUM(G804:N804,P804:Q804),3)))</f>
        <v>Enter D or S in column O</v>
      </c>
      <c r="F804" s="75"/>
      <c r="G804" s="76"/>
      <c r="H804" s="76"/>
      <c r="I804" s="77"/>
      <c r="J804" s="77"/>
      <c r="K804" s="77"/>
      <c r="L804" s="77"/>
      <c r="M804" s="77"/>
      <c r="N804" s="77"/>
      <c r="O804" s="78"/>
      <c r="P804" s="79">
        <f>IF(O804="D",((SUM(G804:N804)*Fee!$C$38)),0)</f>
        <v>0</v>
      </c>
      <c r="Q804" s="80">
        <f>IF(O804="S",((SUM(G804:N804)*Fee!$D$38)),0)</f>
        <v>0</v>
      </c>
      <c r="R804" s="319"/>
      <c r="S804" s="81"/>
      <c r="T804" s="82">
        <f>IF(O804="D",S804*Fee!$C$38,S804*Fee!$D$38)</f>
        <v>0</v>
      </c>
      <c r="U804" s="82">
        <f>S804+T804</f>
        <v>0</v>
      </c>
      <c r="V804" s="83"/>
      <c r="W804" s="82">
        <f>IF(O804="D",V804*Fee!$C$38,V804*Fee!$D$38)</f>
        <v>0</v>
      </c>
      <c r="X804" s="82">
        <f>V804+W804</f>
        <v>0</v>
      </c>
      <c r="Y804" s="83"/>
      <c r="Z804" s="82">
        <f>IF(O804="D",Y804*Fee!$C$38,Y804*Fee!$D$38)</f>
        <v>0</v>
      </c>
      <c r="AA804" s="84">
        <f>Y804+Z804</f>
        <v>0</v>
      </c>
    </row>
    <row r="805" spans="1:27" ht="55.2">
      <c r="A805" s="210"/>
      <c r="B805" s="71">
        <f t="shared" ref="B805:B806" si="332">B804+1</f>
        <v>21</v>
      </c>
      <c r="C805" s="240" t="s">
        <v>245</v>
      </c>
      <c r="D805" s="224" t="s">
        <v>244</v>
      </c>
      <c r="E805" s="66" t="str">
        <f t="shared" si="331"/>
        <v>Enter D or S in column O</v>
      </c>
      <c r="F805" s="75"/>
      <c r="G805" s="76"/>
      <c r="H805" s="76"/>
      <c r="I805" s="77"/>
      <c r="J805" s="77"/>
      <c r="K805" s="77"/>
      <c r="L805" s="77"/>
      <c r="M805" s="77"/>
      <c r="N805" s="77"/>
      <c r="O805" s="78"/>
      <c r="P805" s="79">
        <f>IF(O805="D",((SUM(G805:N805)*Fee!$C$38)),0)</f>
        <v>0</v>
      </c>
      <c r="Q805" s="80">
        <f>IF(O805="S",((SUM(G805:N805)*Fee!$D$38)),0)</f>
        <v>0</v>
      </c>
      <c r="R805" s="319"/>
      <c r="S805" s="81"/>
      <c r="T805" s="82">
        <f>IF(O805="D",S805*Fee!$C$38,S805*Fee!$D$38)</f>
        <v>0</v>
      </c>
      <c r="U805" s="82">
        <f>S805+T805</f>
        <v>0</v>
      </c>
      <c r="V805" s="83"/>
      <c r="W805" s="82">
        <f>IF(O805="D",V805*Fee!$C$38,V805*Fee!$D$38)</f>
        <v>0</v>
      </c>
      <c r="X805" s="82">
        <f>V805+W805</f>
        <v>0</v>
      </c>
      <c r="Y805" s="83"/>
      <c r="Z805" s="82">
        <f>IF(O805="D",Y805*Fee!$C$38,Y805*Fee!$D$38)</f>
        <v>0</v>
      </c>
      <c r="AA805" s="84">
        <f>Y805+Z805</f>
        <v>0</v>
      </c>
    </row>
    <row r="806" spans="1:27" ht="69">
      <c r="A806" s="210"/>
      <c r="B806" s="71">
        <f t="shared" si="332"/>
        <v>22</v>
      </c>
      <c r="C806" s="240" t="s">
        <v>246</v>
      </c>
      <c r="D806" s="224" t="s">
        <v>244</v>
      </c>
      <c r="E806" s="66" t="str">
        <f t="shared" si="331"/>
        <v>Enter D or S in column O</v>
      </c>
      <c r="F806" s="75"/>
      <c r="G806" s="76"/>
      <c r="H806" s="76"/>
      <c r="I806" s="77"/>
      <c r="J806" s="77"/>
      <c r="K806" s="77"/>
      <c r="L806" s="77"/>
      <c r="M806" s="77"/>
      <c r="N806" s="77"/>
      <c r="O806" s="78"/>
      <c r="P806" s="79">
        <f>IF(O806="D",((SUM(G806:N806)*Fee!$C$38)),0)</f>
        <v>0</v>
      </c>
      <c r="Q806" s="80">
        <f>IF(O806="S",((SUM(G806:N806)*Fee!$D$38)),0)</f>
        <v>0</v>
      </c>
      <c r="R806" s="319"/>
      <c r="S806" s="81"/>
      <c r="T806" s="82">
        <f>IF(O806="D",S806*Fee!$C$38,S806*Fee!$D$38)</f>
        <v>0</v>
      </c>
      <c r="U806" s="82">
        <f>S806+T806</f>
        <v>0</v>
      </c>
      <c r="V806" s="83"/>
      <c r="W806" s="82">
        <f>IF(O806="D",V806*Fee!$C$38,V806*Fee!$D$38)</f>
        <v>0</v>
      </c>
      <c r="X806" s="82">
        <f>V806+W806</f>
        <v>0</v>
      </c>
      <c r="Y806" s="83"/>
      <c r="Z806" s="82">
        <f>IF(O806="D",Y806*Fee!$C$38,Y806*Fee!$D$38)</f>
        <v>0</v>
      </c>
      <c r="AA806" s="84">
        <f>Y806+Z806</f>
        <v>0</v>
      </c>
    </row>
    <row r="807" spans="1:27" ht="13.8">
      <c r="A807" s="210"/>
      <c r="B807" s="169"/>
      <c r="C807" s="240"/>
      <c r="D807" s="224"/>
      <c r="E807" s="66"/>
      <c r="F807" s="323"/>
      <c r="G807" s="324"/>
      <c r="H807" s="324"/>
      <c r="I807" s="85"/>
      <c r="J807" s="85"/>
      <c r="K807" s="85"/>
      <c r="L807" s="85"/>
      <c r="M807" s="85"/>
      <c r="N807" s="85"/>
      <c r="O807" s="325"/>
      <c r="P807" s="85"/>
      <c r="Q807" s="86"/>
      <c r="R807" s="320"/>
      <c r="S807" s="326"/>
      <c r="T807" s="327"/>
      <c r="U807" s="327"/>
      <c r="V807" s="327"/>
      <c r="W807" s="327"/>
      <c r="X807" s="327"/>
      <c r="Y807" s="327"/>
      <c r="Z807" s="327"/>
      <c r="AA807" s="328"/>
    </row>
    <row r="808" spans="1:27" ht="27.6">
      <c r="A808" s="210"/>
      <c r="B808" s="169"/>
      <c r="C808" s="240" t="s">
        <v>253</v>
      </c>
      <c r="D808" s="224"/>
      <c r="E808" s="66"/>
      <c r="F808" s="323"/>
      <c r="G808" s="324"/>
      <c r="H808" s="324"/>
      <c r="I808" s="85"/>
      <c r="J808" s="85"/>
      <c r="K808" s="85"/>
      <c r="L808" s="85"/>
      <c r="M808" s="85"/>
      <c r="N808" s="85"/>
      <c r="O808" s="325"/>
      <c r="P808" s="85"/>
      <c r="Q808" s="86"/>
      <c r="R808" s="320"/>
      <c r="S808" s="326"/>
      <c r="T808" s="327"/>
      <c r="U808" s="327"/>
      <c r="V808" s="327"/>
      <c r="W808" s="327"/>
      <c r="X808" s="327"/>
      <c r="Y808" s="327"/>
      <c r="Z808" s="327"/>
      <c r="AA808" s="328"/>
    </row>
    <row r="809" spans="1:27" ht="27.6">
      <c r="A809" s="210"/>
      <c r="B809" s="73">
        <f>B806+1</f>
        <v>23</v>
      </c>
      <c r="C809" s="240" t="s">
        <v>243</v>
      </c>
      <c r="D809" s="224" t="s">
        <v>244</v>
      </c>
      <c r="E809" s="66" t="str">
        <f t="shared" ref="E809:E811" si="333">IF(ISBLANK(O809),"Enter D or S in column O",(ROUNDUP(SUM(G809:N809,P809:Q809),3)))</f>
        <v>Enter D or S in column O</v>
      </c>
      <c r="F809" s="75"/>
      <c r="G809" s="76"/>
      <c r="H809" s="76"/>
      <c r="I809" s="77"/>
      <c r="J809" s="77"/>
      <c r="K809" s="77"/>
      <c r="L809" s="77"/>
      <c r="M809" s="77"/>
      <c r="N809" s="77"/>
      <c r="O809" s="78"/>
      <c r="P809" s="79">
        <f>IF(O809="D",((SUM(G809:N809)*Fee!$C$38)),0)</f>
        <v>0</v>
      </c>
      <c r="Q809" s="80">
        <f>IF(O809="S",((SUM(G809:N809)*Fee!$D$38)),0)</f>
        <v>0</v>
      </c>
      <c r="R809" s="319"/>
      <c r="S809" s="81"/>
      <c r="T809" s="82">
        <f>IF(O809="D",S809*Fee!$C$38,S809*Fee!$D$38)</f>
        <v>0</v>
      </c>
      <c r="U809" s="82">
        <f>S809+T809</f>
        <v>0</v>
      </c>
      <c r="V809" s="83"/>
      <c r="W809" s="82">
        <f>IF(O809="D",V809*Fee!$C$38,V809*Fee!$D$38)</f>
        <v>0</v>
      </c>
      <c r="X809" s="82">
        <f>V809+W809</f>
        <v>0</v>
      </c>
      <c r="Y809" s="83"/>
      <c r="Z809" s="82">
        <f>IF(O809="D",Y809*Fee!$C$38,Y809*Fee!$D$38)</f>
        <v>0</v>
      </c>
      <c r="AA809" s="84">
        <f>Y809+Z809</f>
        <v>0</v>
      </c>
    </row>
    <row r="810" spans="1:27" ht="55.2">
      <c r="A810" s="210"/>
      <c r="B810" s="71">
        <f t="shared" ref="B810:B811" si="334">B809+1</f>
        <v>24</v>
      </c>
      <c r="C810" s="240" t="s">
        <v>245</v>
      </c>
      <c r="D810" s="224" t="s">
        <v>244</v>
      </c>
      <c r="E810" s="66" t="str">
        <f t="shared" si="333"/>
        <v>Enter D or S in column O</v>
      </c>
      <c r="F810" s="75"/>
      <c r="G810" s="76"/>
      <c r="H810" s="76"/>
      <c r="I810" s="77"/>
      <c r="J810" s="77"/>
      <c r="K810" s="77"/>
      <c r="L810" s="77"/>
      <c r="M810" s="77"/>
      <c r="N810" s="77"/>
      <c r="O810" s="78"/>
      <c r="P810" s="79">
        <f>IF(O810="D",((SUM(G810:N810)*Fee!$C$38)),0)</f>
        <v>0</v>
      </c>
      <c r="Q810" s="80">
        <f>IF(O810="S",((SUM(G810:N810)*Fee!$D$38)),0)</f>
        <v>0</v>
      </c>
      <c r="R810" s="319"/>
      <c r="S810" s="81"/>
      <c r="T810" s="82">
        <f>IF(O810="D",S810*Fee!$C$38,S810*Fee!$D$38)</f>
        <v>0</v>
      </c>
      <c r="U810" s="82">
        <f>S810+T810</f>
        <v>0</v>
      </c>
      <c r="V810" s="83"/>
      <c r="W810" s="82">
        <f>IF(O810="D",V810*Fee!$C$38,V810*Fee!$D$38)</f>
        <v>0</v>
      </c>
      <c r="X810" s="82">
        <f>V810+W810</f>
        <v>0</v>
      </c>
      <c r="Y810" s="83"/>
      <c r="Z810" s="82">
        <f>IF(O810="D",Y810*Fee!$C$38,Y810*Fee!$D$38)</f>
        <v>0</v>
      </c>
      <c r="AA810" s="84">
        <f>Y810+Z810</f>
        <v>0</v>
      </c>
    </row>
    <row r="811" spans="1:27" ht="69">
      <c r="A811" s="210"/>
      <c r="B811" s="71">
        <f t="shared" si="334"/>
        <v>25</v>
      </c>
      <c r="C811" s="240" t="s">
        <v>246</v>
      </c>
      <c r="D811" s="224" t="s">
        <v>244</v>
      </c>
      <c r="E811" s="66" t="str">
        <f t="shared" si="333"/>
        <v>Enter D or S in column O</v>
      </c>
      <c r="F811" s="75"/>
      <c r="G811" s="76"/>
      <c r="H811" s="76"/>
      <c r="I811" s="77"/>
      <c r="J811" s="77"/>
      <c r="K811" s="77"/>
      <c r="L811" s="77"/>
      <c r="M811" s="77"/>
      <c r="N811" s="77"/>
      <c r="O811" s="78"/>
      <c r="P811" s="79">
        <f>IF(O811="D",((SUM(G811:N811)*Fee!$C$38)),0)</f>
        <v>0</v>
      </c>
      <c r="Q811" s="80">
        <f>IF(O811="S",((SUM(G811:N811)*Fee!$D$38)),0)</f>
        <v>0</v>
      </c>
      <c r="R811" s="319"/>
      <c r="S811" s="81"/>
      <c r="T811" s="82">
        <f>IF(O811="D",S811*Fee!$C$38,S811*Fee!$D$38)</f>
        <v>0</v>
      </c>
      <c r="U811" s="82">
        <f>S811+T811</f>
        <v>0</v>
      </c>
      <c r="V811" s="83"/>
      <c r="W811" s="82">
        <f>IF(O811="D",V811*Fee!$C$38,V811*Fee!$D$38)</f>
        <v>0</v>
      </c>
      <c r="X811" s="82">
        <f>V811+W811</f>
        <v>0</v>
      </c>
      <c r="Y811" s="83"/>
      <c r="Z811" s="82">
        <f>IF(O811="D",Y811*Fee!$C$38,Y811*Fee!$D$38)</f>
        <v>0</v>
      </c>
      <c r="AA811" s="84">
        <f>Y811+Z811</f>
        <v>0</v>
      </c>
    </row>
    <row r="812" spans="1:27" ht="13.8">
      <c r="A812" s="210"/>
      <c r="B812" s="169"/>
      <c r="C812" s="240"/>
      <c r="D812" s="224"/>
      <c r="E812" s="66"/>
      <c r="F812" s="323"/>
      <c r="G812" s="324"/>
      <c r="H812" s="324"/>
      <c r="I812" s="85"/>
      <c r="J812" s="85"/>
      <c r="K812" s="85"/>
      <c r="L812" s="85"/>
      <c r="M812" s="85"/>
      <c r="N812" s="85"/>
      <c r="O812" s="325"/>
      <c r="P812" s="85"/>
      <c r="Q812" s="86"/>
      <c r="R812" s="320"/>
      <c r="S812" s="326"/>
      <c r="T812" s="327"/>
      <c r="U812" s="327"/>
      <c r="V812" s="327"/>
      <c r="W812" s="327"/>
      <c r="X812" s="327"/>
      <c r="Y812" s="327"/>
      <c r="Z812" s="327"/>
      <c r="AA812" s="328"/>
    </row>
    <row r="813" spans="1:27" ht="27.6">
      <c r="A813" s="210"/>
      <c r="B813" s="169"/>
      <c r="C813" s="240" t="s">
        <v>254</v>
      </c>
      <c r="D813" s="224"/>
      <c r="E813" s="66"/>
      <c r="F813" s="323"/>
      <c r="G813" s="324"/>
      <c r="H813" s="324"/>
      <c r="I813" s="85"/>
      <c r="J813" s="85"/>
      <c r="K813" s="85"/>
      <c r="L813" s="85"/>
      <c r="M813" s="85"/>
      <c r="N813" s="85"/>
      <c r="O813" s="325"/>
      <c r="P813" s="85"/>
      <c r="Q813" s="86"/>
      <c r="R813" s="320"/>
      <c r="S813" s="326"/>
      <c r="T813" s="327"/>
      <c r="U813" s="327"/>
      <c r="V813" s="327"/>
      <c r="W813" s="327"/>
      <c r="X813" s="327"/>
      <c r="Y813" s="327"/>
      <c r="Z813" s="327"/>
      <c r="AA813" s="328"/>
    </row>
    <row r="814" spans="1:27" ht="27.6">
      <c r="A814" s="210"/>
      <c r="B814" s="73">
        <f>B811+1</f>
        <v>26</v>
      </c>
      <c r="C814" s="240" t="s">
        <v>243</v>
      </c>
      <c r="D814" s="224" t="s">
        <v>244</v>
      </c>
      <c r="E814" s="66" t="str">
        <f t="shared" ref="E814:E816" si="335">IF(ISBLANK(O814),"Enter D or S in column O",(ROUNDUP(SUM(G814:N814,P814:Q814),3)))</f>
        <v>Enter D or S in column O</v>
      </c>
      <c r="F814" s="75"/>
      <c r="G814" s="76"/>
      <c r="H814" s="76"/>
      <c r="I814" s="77"/>
      <c r="J814" s="77"/>
      <c r="K814" s="77"/>
      <c r="L814" s="77"/>
      <c r="M814" s="77"/>
      <c r="N814" s="77"/>
      <c r="O814" s="78"/>
      <c r="P814" s="79">
        <f>IF(O814="D",((SUM(G814:N814)*Fee!$C$38)),0)</f>
        <v>0</v>
      </c>
      <c r="Q814" s="80">
        <f>IF(O814="S",((SUM(G814:N814)*Fee!$D$38)),0)</f>
        <v>0</v>
      </c>
      <c r="R814" s="319"/>
      <c r="S814" s="81"/>
      <c r="T814" s="82">
        <f>IF(O814="D",S814*Fee!$C$38,S814*Fee!$D$38)</f>
        <v>0</v>
      </c>
      <c r="U814" s="82">
        <f>S814+T814</f>
        <v>0</v>
      </c>
      <c r="V814" s="83"/>
      <c r="W814" s="82">
        <f>IF(O814="D",V814*Fee!$C$38,V814*Fee!$D$38)</f>
        <v>0</v>
      </c>
      <c r="X814" s="82">
        <f>V814+W814</f>
        <v>0</v>
      </c>
      <c r="Y814" s="83"/>
      <c r="Z814" s="82">
        <f>IF(O814="D",Y814*Fee!$C$38,Y814*Fee!$D$38)</f>
        <v>0</v>
      </c>
      <c r="AA814" s="84">
        <f>Y814+Z814</f>
        <v>0</v>
      </c>
    </row>
    <row r="815" spans="1:27" ht="55.2">
      <c r="A815" s="210"/>
      <c r="B815" s="71">
        <f t="shared" ref="B815:B816" si="336">B814+1</f>
        <v>27</v>
      </c>
      <c r="C815" s="240" t="s">
        <v>245</v>
      </c>
      <c r="D815" s="224" t="s">
        <v>244</v>
      </c>
      <c r="E815" s="66" t="str">
        <f t="shared" si="335"/>
        <v>Enter D or S in column O</v>
      </c>
      <c r="F815" s="75"/>
      <c r="G815" s="76"/>
      <c r="H815" s="76"/>
      <c r="I815" s="77"/>
      <c r="J815" s="77"/>
      <c r="K815" s="77"/>
      <c r="L815" s="77"/>
      <c r="M815" s="77"/>
      <c r="N815" s="77"/>
      <c r="O815" s="78"/>
      <c r="P815" s="79">
        <f>IF(O815="D",((SUM(G815:N815)*Fee!$C$38)),0)</f>
        <v>0</v>
      </c>
      <c r="Q815" s="80">
        <f>IF(O815="S",((SUM(G815:N815)*Fee!$D$38)),0)</f>
        <v>0</v>
      </c>
      <c r="R815" s="319"/>
      <c r="S815" s="81"/>
      <c r="T815" s="82">
        <f>IF(O815="D",S815*Fee!$C$38,S815*Fee!$D$38)</f>
        <v>0</v>
      </c>
      <c r="U815" s="82">
        <f>S815+T815</f>
        <v>0</v>
      </c>
      <c r="V815" s="83"/>
      <c r="W815" s="82">
        <f>IF(O815="D",V815*Fee!$C$38,V815*Fee!$D$38)</f>
        <v>0</v>
      </c>
      <c r="X815" s="82">
        <f>V815+W815</f>
        <v>0</v>
      </c>
      <c r="Y815" s="83"/>
      <c r="Z815" s="82">
        <f>IF(O815="D",Y815*Fee!$C$38,Y815*Fee!$D$38)</f>
        <v>0</v>
      </c>
      <c r="AA815" s="84">
        <f>Y815+Z815</f>
        <v>0</v>
      </c>
    </row>
    <row r="816" spans="1:27" ht="69">
      <c r="A816" s="210"/>
      <c r="B816" s="71">
        <f t="shared" si="336"/>
        <v>28</v>
      </c>
      <c r="C816" s="240" t="s">
        <v>246</v>
      </c>
      <c r="D816" s="224" t="s">
        <v>244</v>
      </c>
      <c r="E816" s="66" t="str">
        <f t="shared" si="335"/>
        <v>Enter D or S in column O</v>
      </c>
      <c r="F816" s="75"/>
      <c r="G816" s="76"/>
      <c r="H816" s="76"/>
      <c r="I816" s="77"/>
      <c r="J816" s="77"/>
      <c r="K816" s="77"/>
      <c r="L816" s="77"/>
      <c r="M816" s="77"/>
      <c r="N816" s="77"/>
      <c r="O816" s="78"/>
      <c r="P816" s="79">
        <f>IF(O816="D",((SUM(G816:N816)*Fee!$C$38)),0)</f>
        <v>0</v>
      </c>
      <c r="Q816" s="80">
        <f>IF(O816="S",((SUM(G816:N816)*Fee!$D$38)),0)</f>
        <v>0</v>
      </c>
      <c r="R816" s="319"/>
      <c r="S816" s="81"/>
      <c r="T816" s="82">
        <f>IF(O816="D",S816*Fee!$C$38,S816*Fee!$D$38)</f>
        <v>0</v>
      </c>
      <c r="U816" s="82">
        <f>S816+T816</f>
        <v>0</v>
      </c>
      <c r="V816" s="83"/>
      <c r="W816" s="82">
        <f>IF(O816="D",V816*Fee!$C$38,V816*Fee!$D$38)</f>
        <v>0</v>
      </c>
      <c r="X816" s="82">
        <f>V816+W816</f>
        <v>0</v>
      </c>
      <c r="Y816" s="83"/>
      <c r="Z816" s="82">
        <f>IF(O816="D",Y816*Fee!$C$38,Y816*Fee!$D$38)</f>
        <v>0</v>
      </c>
      <c r="AA816" s="84">
        <f>Y816+Z816</f>
        <v>0</v>
      </c>
    </row>
    <row r="817" spans="1:27" ht="13.8">
      <c r="A817" s="210"/>
      <c r="B817" s="169"/>
      <c r="C817" s="240"/>
      <c r="D817" s="224"/>
      <c r="E817" s="66"/>
      <c r="F817" s="323"/>
      <c r="G817" s="324"/>
      <c r="H817" s="324"/>
      <c r="I817" s="85"/>
      <c r="J817" s="85"/>
      <c r="K817" s="85"/>
      <c r="L817" s="85"/>
      <c r="M817" s="85"/>
      <c r="N817" s="85"/>
      <c r="O817" s="325"/>
      <c r="P817" s="85"/>
      <c r="Q817" s="86"/>
      <c r="R817" s="320"/>
      <c r="S817" s="326"/>
      <c r="T817" s="327"/>
      <c r="U817" s="327"/>
      <c r="V817" s="327"/>
      <c r="W817" s="327"/>
      <c r="X817" s="327"/>
      <c r="Y817" s="327"/>
      <c r="Z817" s="327"/>
      <c r="AA817" s="328"/>
    </row>
    <row r="818" spans="1:27" ht="27.6">
      <c r="A818" s="210"/>
      <c r="B818" s="169"/>
      <c r="C818" s="240" t="s">
        <v>248</v>
      </c>
      <c r="D818" s="224"/>
      <c r="E818" s="66"/>
      <c r="F818" s="367"/>
      <c r="G818" s="368"/>
      <c r="H818" s="368"/>
      <c r="I818" s="113"/>
      <c r="J818" s="113"/>
      <c r="K818" s="113"/>
      <c r="L818" s="113"/>
      <c r="M818" s="113"/>
      <c r="N818" s="113"/>
      <c r="O818" s="369"/>
      <c r="P818" s="113"/>
      <c r="Q818" s="114"/>
      <c r="R818" s="319"/>
      <c r="S818" s="343"/>
      <c r="T818" s="344"/>
      <c r="U818" s="344"/>
      <c r="V818" s="344"/>
      <c r="W818" s="344"/>
      <c r="X818" s="344"/>
      <c r="Y818" s="344"/>
      <c r="Z818" s="344"/>
      <c r="AA818" s="345"/>
    </row>
    <row r="819" spans="1:27" ht="27.6">
      <c r="A819" s="210"/>
      <c r="B819" s="73">
        <f>B816+1</f>
        <v>29</v>
      </c>
      <c r="C819" s="240" t="s">
        <v>249</v>
      </c>
      <c r="D819" s="224" t="s">
        <v>244</v>
      </c>
      <c r="E819" s="66" t="str">
        <f t="shared" ref="E819:E820" si="337">IF(ISBLANK(O819),"Enter D or S in column O",(ROUNDUP(SUM(G819:N819,P819:Q819),3)))</f>
        <v>Enter D or S in column O</v>
      </c>
      <c r="F819" s="75"/>
      <c r="G819" s="76"/>
      <c r="H819" s="76"/>
      <c r="I819" s="77"/>
      <c r="J819" s="77"/>
      <c r="K819" s="77"/>
      <c r="L819" s="77"/>
      <c r="M819" s="77"/>
      <c r="N819" s="77"/>
      <c r="O819" s="78"/>
      <c r="P819" s="79">
        <f>IF(O819="D",((SUM(G819:N819)*Fee!$C$38)),0)</f>
        <v>0</v>
      </c>
      <c r="Q819" s="80">
        <f>IF(O819="S",((SUM(G819:N819)*Fee!$D$38)),0)</f>
        <v>0</v>
      </c>
      <c r="R819" s="319"/>
      <c r="S819" s="81"/>
      <c r="T819" s="82">
        <f>IF(O819="D",S819*Fee!$C$38,S819*Fee!$D$38)</f>
        <v>0</v>
      </c>
      <c r="U819" s="82">
        <f>S819+T819</f>
        <v>0</v>
      </c>
      <c r="V819" s="83"/>
      <c r="W819" s="82">
        <f>IF(O819="D",V819*Fee!$C$38,V819*Fee!$D$38)</f>
        <v>0</v>
      </c>
      <c r="X819" s="82">
        <f>V819+W819</f>
        <v>0</v>
      </c>
      <c r="Y819" s="83"/>
      <c r="Z819" s="82">
        <f>IF(O819="D",Y819*Fee!$C$38,Y819*Fee!$D$38)</f>
        <v>0</v>
      </c>
      <c r="AA819" s="84">
        <f>Y819+Z819</f>
        <v>0</v>
      </c>
    </row>
    <row r="820" spans="1:27" ht="55.2">
      <c r="A820" s="210"/>
      <c r="B820" s="71">
        <f>B819+1</f>
        <v>30</v>
      </c>
      <c r="C820" s="240" t="s">
        <v>250</v>
      </c>
      <c r="D820" s="224" t="s">
        <v>244</v>
      </c>
      <c r="E820" s="66" t="str">
        <f t="shared" si="337"/>
        <v>Enter D or S in column O</v>
      </c>
      <c r="F820" s="75"/>
      <c r="G820" s="76"/>
      <c r="H820" s="76"/>
      <c r="I820" s="77"/>
      <c r="J820" s="77"/>
      <c r="K820" s="77"/>
      <c r="L820" s="77"/>
      <c r="M820" s="77"/>
      <c r="N820" s="77"/>
      <c r="O820" s="78"/>
      <c r="P820" s="79">
        <f>IF(O820="D",((SUM(G820:N820)*Fee!$C$38)),0)</f>
        <v>0</v>
      </c>
      <c r="Q820" s="80">
        <f>IF(O820="S",((SUM(G820:N820)*Fee!$D$38)),0)</f>
        <v>0</v>
      </c>
      <c r="R820" s="319"/>
      <c r="S820" s="81"/>
      <c r="T820" s="82">
        <f>IF(O820="D",S820*Fee!$C$38,S820*Fee!$D$38)</f>
        <v>0</v>
      </c>
      <c r="U820" s="82">
        <f>S820+T820</f>
        <v>0</v>
      </c>
      <c r="V820" s="83"/>
      <c r="W820" s="82">
        <f>IF(O820="D",V820*Fee!$C$38,V820*Fee!$D$38)</f>
        <v>0</v>
      </c>
      <c r="X820" s="82">
        <f>V820+W820</f>
        <v>0</v>
      </c>
      <c r="Y820" s="83"/>
      <c r="Z820" s="82">
        <f>IF(O820="D",Y820*Fee!$C$38,Y820*Fee!$D$38)</f>
        <v>0</v>
      </c>
      <c r="AA820" s="84">
        <f>Y820+Z820</f>
        <v>0</v>
      </c>
    </row>
    <row r="821" spans="1:27" ht="13.8">
      <c r="A821" s="210"/>
      <c r="B821" s="169"/>
      <c r="C821" s="240"/>
      <c r="D821" s="224"/>
      <c r="E821" s="66"/>
      <c r="F821" s="323"/>
      <c r="G821" s="324"/>
      <c r="H821" s="324"/>
      <c r="I821" s="85"/>
      <c r="J821" s="85"/>
      <c r="K821" s="85"/>
      <c r="L821" s="85"/>
      <c r="M821" s="85"/>
      <c r="N821" s="85"/>
      <c r="O821" s="325"/>
      <c r="P821" s="85"/>
      <c r="Q821" s="86"/>
      <c r="R821" s="320"/>
      <c r="S821" s="326"/>
      <c r="T821" s="327"/>
      <c r="U821" s="327"/>
      <c r="V821" s="327"/>
      <c r="W821" s="327"/>
      <c r="X821" s="327"/>
      <c r="Y821" s="327"/>
      <c r="Z821" s="327"/>
      <c r="AA821" s="328"/>
    </row>
    <row r="822" spans="1:27" ht="27.6">
      <c r="A822" s="210"/>
      <c r="B822" s="169"/>
      <c r="C822" s="240" t="s">
        <v>251</v>
      </c>
      <c r="D822" s="224"/>
      <c r="E822" s="66"/>
      <c r="F822" s="367"/>
      <c r="G822" s="368"/>
      <c r="H822" s="368"/>
      <c r="I822" s="113"/>
      <c r="J822" s="113"/>
      <c r="K822" s="113"/>
      <c r="L822" s="113"/>
      <c r="M822" s="113"/>
      <c r="N822" s="113"/>
      <c r="O822" s="369"/>
      <c r="P822" s="113"/>
      <c r="Q822" s="114"/>
      <c r="R822" s="319"/>
      <c r="S822" s="343"/>
      <c r="T822" s="344"/>
      <c r="U822" s="344"/>
      <c r="V822" s="344"/>
      <c r="W822" s="344"/>
      <c r="X822" s="344"/>
      <c r="Y822" s="344"/>
      <c r="Z822" s="344"/>
      <c r="AA822" s="345"/>
    </row>
    <row r="823" spans="1:27" ht="27.6">
      <c r="A823" s="210"/>
      <c r="B823" s="73">
        <f>B820+1</f>
        <v>31</v>
      </c>
      <c r="C823" s="240" t="s">
        <v>249</v>
      </c>
      <c r="D823" s="224" t="s">
        <v>244</v>
      </c>
      <c r="E823" s="66" t="str">
        <f t="shared" ref="E823:E824" si="338">IF(ISBLANK(O823),"Enter D or S in column O",(ROUNDUP(SUM(G823:N823,P823:Q823),3)))</f>
        <v>Enter D or S in column O</v>
      </c>
      <c r="F823" s="75"/>
      <c r="G823" s="76"/>
      <c r="H823" s="76"/>
      <c r="I823" s="77"/>
      <c r="J823" s="77"/>
      <c r="K823" s="77"/>
      <c r="L823" s="77"/>
      <c r="M823" s="77"/>
      <c r="N823" s="77"/>
      <c r="O823" s="78"/>
      <c r="P823" s="79">
        <f>IF(O823="D",((SUM(G823:N823)*Fee!$C$38)),0)</f>
        <v>0</v>
      </c>
      <c r="Q823" s="80">
        <f>IF(O823="S",((SUM(G823:N823)*Fee!$D$38)),0)</f>
        <v>0</v>
      </c>
      <c r="R823" s="319"/>
      <c r="S823" s="81"/>
      <c r="T823" s="82">
        <f>IF(O823="D",S823*Fee!$C$38,S823*Fee!$D$38)</f>
        <v>0</v>
      </c>
      <c r="U823" s="82">
        <f>S823+T823</f>
        <v>0</v>
      </c>
      <c r="V823" s="83"/>
      <c r="W823" s="82">
        <f>IF(O823="D",V823*Fee!$C$38,V823*Fee!$D$38)</f>
        <v>0</v>
      </c>
      <c r="X823" s="82">
        <f>V823+W823</f>
        <v>0</v>
      </c>
      <c r="Y823" s="83"/>
      <c r="Z823" s="82">
        <f>IF(O823="D",Y823*Fee!$C$38,Y823*Fee!$D$38)</f>
        <v>0</v>
      </c>
      <c r="AA823" s="84">
        <f>Y823+Z823</f>
        <v>0</v>
      </c>
    </row>
    <row r="824" spans="1:27" ht="55.2">
      <c r="A824" s="210"/>
      <c r="B824" s="71">
        <f>B823+1</f>
        <v>32</v>
      </c>
      <c r="C824" s="240" t="s">
        <v>250</v>
      </c>
      <c r="D824" s="224" t="s">
        <v>244</v>
      </c>
      <c r="E824" s="66" t="str">
        <f t="shared" si="338"/>
        <v>Enter D or S in column O</v>
      </c>
      <c r="F824" s="75"/>
      <c r="G824" s="76"/>
      <c r="H824" s="76"/>
      <c r="I824" s="77"/>
      <c r="J824" s="77"/>
      <c r="K824" s="77"/>
      <c r="L824" s="77"/>
      <c r="M824" s="77"/>
      <c r="N824" s="77"/>
      <c r="O824" s="78"/>
      <c r="P824" s="79">
        <f>IF(O824="D",((SUM(G824:N824)*Fee!$C$38)),0)</f>
        <v>0</v>
      </c>
      <c r="Q824" s="80">
        <f>IF(O824="S",((SUM(G824:N824)*Fee!$D$38)),0)</f>
        <v>0</v>
      </c>
      <c r="R824" s="319"/>
      <c r="S824" s="81"/>
      <c r="T824" s="82">
        <f>IF(O824="D",S824*Fee!$C$38,S824*Fee!$D$38)</f>
        <v>0</v>
      </c>
      <c r="U824" s="82">
        <f>S824+T824</f>
        <v>0</v>
      </c>
      <c r="V824" s="83"/>
      <c r="W824" s="82">
        <f>IF(O824="D",V824*Fee!$C$38,V824*Fee!$D$38)</f>
        <v>0</v>
      </c>
      <c r="X824" s="82">
        <f>V824+W824</f>
        <v>0</v>
      </c>
      <c r="Y824" s="83"/>
      <c r="Z824" s="82">
        <f>IF(O824="D",Y824*Fee!$C$38,Y824*Fee!$D$38)</f>
        <v>0</v>
      </c>
      <c r="AA824" s="84">
        <f>Y824+Z824</f>
        <v>0</v>
      </c>
    </row>
    <row r="825" spans="1:27" ht="13.8">
      <c r="A825" s="210"/>
      <c r="B825" s="169"/>
      <c r="C825" s="240"/>
      <c r="D825" s="224"/>
      <c r="E825" s="66"/>
      <c r="F825" s="323"/>
      <c r="G825" s="324"/>
      <c r="H825" s="324"/>
      <c r="I825" s="85"/>
      <c r="J825" s="85"/>
      <c r="K825" s="85"/>
      <c r="L825" s="85"/>
      <c r="M825" s="85"/>
      <c r="N825" s="85"/>
      <c r="O825" s="325"/>
      <c r="P825" s="85"/>
      <c r="Q825" s="86"/>
      <c r="R825" s="320"/>
      <c r="S825" s="326"/>
      <c r="T825" s="327"/>
      <c r="U825" s="327"/>
      <c r="V825" s="327"/>
      <c r="W825" s="327"/>
      <c r="X825" s="327"/>
      <c r="Y825" s="327"/>
      <c r="Z825" s="327"/>
      <c r="AA825" s="328"/>
    </row>
    <row r="826" spans="1:27" ht="27.6">
      <c r="A826" s="210"/>
      <c r="B826" s="169"/>
      <c r="C826" s="240" t="s">
        <v>255</v>
      </c>
      <c r="D826" s="224"/>
      <c r="E826" s="66"/>
      <c r="F826" s="367"/>
      <c r="G826" s="368"/>
      <c r="H826" s="368"/>
      <c r="I826" s="113"/>
      <c r="J826" s="113"/>
      <c r="K826" s="113"/>
      <c r="L826" s="113"/>
      <c r="M826" s="113"/>
      <c r="N826" s="113"/>
      <c r="O826" s="369"/>
      <c r="P826" s="113"/>
      <c r="Q826" s="114"/>
      <c r="R826" s="319"/>
      <c r="S826" s="343"/>
      <c r="T826" s="344"/>
      <c r="U826" s="344"/>
      <c r="V826" s="344"/>
      <c r="W826" s="344"/>
      <c r="X826" s="344"/>
      <c r="Y826" s="344"/>
      <c r="Z826" s="344"/>
      <c r="AA826" s="345"/>
    </row>
    <row r="827" spans="1:27" ht="27.6">
      <c r="A827" s="210"/>
      <c r="B827" s="73">
        <f>B824+1</f>
        <v>33</v>
      </c>
      <c r="C827" s="240" t="s">
        <v>249</v>
      </c>
      <c r="D827" s="224" t="s">
        <v>244</v>
      </c>
      <c r="E827" s="66" t="str">
        <f t="shared" ref="E827:E828" si="339">IF(ISBLANK(O827),"Enter D or S in column O",(ROUNDUP(SUM(G827:N827,P827:Q827),3)))</f>
        <v>Enter D or S in column O</v>
      </c>
      <c r="F827" s="75"/>
      <c r="G827" s="76"/>
      <c r="H827" s="76"/>
      <c r="I827" s="77"/>
      <c r="J827" s="77"/>
      <c r="K827" s="77"/>
      <c r="L827" s="77"/>
      <c r="M827" s="77"/>
      <c r="N827" s="77"/>
      <c r="O827" s="78"/>
      <c r="P827" s="79">
        <f>IF(O827="D",((SUM(G827:N827)*Fee!$C$38)),0)</f>
        <v>0</v>
      </c>
      <c r="Q827" s="80">
        <f>IF(O827="S",((SUM(G827:N827)*Fee!$D$38)),0)</f>
        <v>0</v>
      </c>
      <c r="R827" s="319"/>
      <c r="S827" s="81"/>
      <c r="T827" s="82">
        <f>IF(O827="D",S827*Fee!$C$38,S827*Fee!$D$38)</f>
        <v>0</v>
      </c>
      <c r="U827" s="82">
        <f>S827+T827</f>
        <v>0</v>
      </c>
      <c r="V827" s="83"/>
      <c r="W827" s="82">
        <f>IF(O827="D",V827*Fee!$C$38,V827*Fee!$D$38)</f>
        <v>0</v>
      </c>
      <c r="X827" s="82">
        <f>V827+W827</f>
        <v>0</v>
      </c>
      <c r="Y827" s="83"/>
      <c r="Z827" s="82">
        <f>IF(O827="D",Y827*Fee!$C$38,Y827*Fee!$D$38)</f>
        <v>0</v>
      </c>
      <c r="AA827" s="84">
        <f>Y827+Z827</f>
        <v>0</v>
      </c>
    </row>
    <row r="828" spans="1:27" ht="55.2">
      <c r="A828" s="210"/>
      <c r="B828" s="71">
        <f>B827+1</f>
        <v>34</v>
      </c>
      <c r="C828" s="240" t="s">
        <v>250</v>
      </c>
      <c r="D828" s="224" t="s">
        <v>244</v>
      </c>
      <c r="E828" s="66" t="str">
        <f t="shared" si="339"/>
        <v>Enter D or S in column O</v>
      </c>
      <c r="F828" s="75"/>
      <c r="G828" s="76"/>
      <c r="H828" s="76"/>
      <c r="I828" s="77"/>
      <c r="J828" s="77"/>
      <c r="K828" s="77"/>
      <c r="L828" s="77"/>
      <c r="M828" s="77"/>
      <c r="N828" s="77"/>
      <c r="O828" s="78"/>
      <c r="P828" s="79">
        <f>IF(O828="D",((SUM(G828:N828)*Fee!$C$38)),0)</f>
        <v>0</v>
      </c>
      <c r="Q828" s="80">
        <f>IF(O828="S",((SUM(G828:N828)*Fee!$D$38)),0)</f>
        <v>0</v>
      </c>
      <c r="R828" s="319"/>
      <c r="S828" s="81"/>
      <c r="T828" s="82">
        <f>IF(O828="D",S828*Fee!$C$38,S828*Fee!$D$38)</f>
        <v>0</v>
      </c>
      <c r="U828" s="82">
        <f>S828+T828</f>
        <v>0</v>
      </c>
      <c r="V828" s="83"/>
      <c r="W828" s="82">
        <f>IF(O828="D",V828*Fee!$C$38,V828*Fee!$D$38)</f>
        <v>0</v>
      </c>
      <c r="X828" s="82">
        <f>V828+W828</f>
        <v>0</v>
      </c>
      <c r="Y828" s="83"/>
      <c r="Z828" s="82">
        <f>IF(O828="D",Y828*Fee!$C$38,Y828*Fee!$D$38)</f>
        <v>0</v>
      </c>
      <c r="AA828" s="84">
        <f>Y828+Z828</f>
        <v>0</v>
      </c>
    </row>
    <row r="829" spans="1:27" ht="13.8">
      <c r="A829" s="210"/>
      <c r="B829" s="169"/>
      <c r="C829" s="240"/>
      <c r="D829" s="224"/>
      <c r="E829" s="66"/>
      <c r="F829" s="323"/>
      <c r="G829" s="324"/>
      <c r="H829" s="324"/>
      <c r="I829" s="85"/>
      <c r="J829" s="85"/>
      <c r="K829" s="85"/>
      <c r="L829" s="85"/>
      <c r="M829" s="85"/>
      <c r="N829" s="85"/>
      <c r="O829" s="325"/>
      <c r="P829" s="85"/>
      <c r="Q829" s="86"/>
      <c r="R829" s="320"/>
      <c r="S829" s="326"/>
      <c r="T829" s="327"/>
      <c r="U829" s="327"/>
      <c r="V829" s="327"/>
      <c r="W829" s="327"/>
      <c r="X829" s="327"/>
      <c r="Y829" s="327"/>
      <c r="Z829" s="327"/>
      <c r="AA829" s="328"/>
    </row>
    <row r="830" spans="1:27" ht="27.6">
      <c r="A830" s="210"/>
      <c r="B830" s="169"/>
      <c r="C830" s="240" t="s">
        <v>256</v>
      </c>
      <c r="D830" s="224"/>
      <c r="E830" s="66"/>
      <c r="F830" s="367"/>
      <c r="G830" s="368"/>
      <c r="H830" s="368"/>
      <c r="I830" s="113"/>
      <c r="J830" s="113"/>
      <c r="K830" s="113"/>
      <c r="L830" s="113"/>
      <c r="M830" s="113"/>
      <c r="N830" s="113"/>
      <c r="O830" s="369"/>
      <c r="P830" s="113"/>
      <c r="Q830" s="114"/>
      <c r="R830" s="319"/>
      <c r="S830" s="343"/>
      <c r="T830" s="344"/>
      <c r="U830" s="344"/>
      <c r="V830" s="344"/>
      <c r="W830" s="344"/>
      <c r="X830" s="344"/>
      <c r="Y830" s="344"/>
      <c r="Z830" s="344"/>
      <c r="AA830" s="345"/>
    </row>
    <row r="831" spans="1:27" ht="27.6">
      <c r="A831" s="210"/>
      <c r="B831" s="73">
        <f>B828+1</f>
        <v>35</v>
      </c>
      <c r="C831" s="240" t="s">
        <v>249</v>
      </c>
      <c r="D831" s="224" t="s">
        <v>244</v>
      </c>
      <c r="E831" s="66" t="str">
        <f t="shared" ref="E831:E832" si="340">IF(ISBLANK(O831),"Enter D or S in column O",(ROUNDUP(SUM(G831:N831,P831:Q831),3)))</f>
        <v>Enter D or S in column O</v>
      </c>
      <c r="F831" s="75"/>
      <c r="G831" s="76"/>
      <c r="H831" s="76"/>
      <c r="I831" s="77"/>
      <c r="J831" s="77"/>
      <c r="K831" s="77"/>
      <c r="L831" s="77"/>
      <c r="M831" s="77"/>
      <c r="N831" s="77"/>
      <c r="O831" s="78"/>
      <c r="P831" s="79">
        <f>IF(O831="D",((SUM(G831:N831)*Fee!$C$38)),0)</f>
        <v>0</v>
      </c>
      <c r="Q831" s="80">
        <f>IF(O831="S",((SUM(G831:N831)*Fee!$D$38)),0)</f>
        <v>0</v>
      </c>
      <c r="R831" s="319"/>
      <c r="S831" s="81"/>
      <c r="T831" s="82">
        <f>IF(O831="D",S831*Fee!$C$38,S831*Fee!$D$38)</f>
        <v>0</v>
      </c>
      <c r="U831" s="82">
        <f>S831+T831</f>
        <v>0</v>
      </c>
      <c r="V831" s="83"/>
      <c r="W831" s="82">
        <f>IF(O831="D",V831*Fee!$C$38,V831*Fee!$D$38)</f>
        <v>0</v>
      </c>
      <c r="X831" s="82">
        <f>V831+W831</f>
        <v>0</v>
      </c>
      <c r="Y831" s="83"/>
      <c r="Z831" s="82">
        <f>IF(O831="D",Y831*Fee!$C$38,Y831*Fee!$D$38)</f>
        <v>0</v>
      </c>
      <c r="AA831" s="84">
        <f>Y831+Z831</f>
        <v>0</v>
      </c>
    </row>
    <row r="832" spans="1:27" ht="55.2">
      <c r="A832" s="210"/>
      <c r="B832" s="71">
        <f>B831+1</f>
        <v>36</v>
      </c>
      <c r="C832" s="240" t="s">
        <v>250</v>
      </c>
      <c r="D832" s="224" t="s">
        <v>244</v>
      </c>
      <c r="E832" s="66" t="str">
        <f t="shared" si="340"/>
        <v>Enter D or S in column O</v>
      </c>
      <c r="F832" s="75"/>
      <c r="G832" s="76"/>
      <c r="H832" s="76"/>
      <c r="I832" s="77"/>
      <c r="J832" s="77"/>
      <c r="K832" s="77"/>
      <c r="L832" s="77"/>
      <c r="M832" s="77"/>
      <c r="N832" s="77"/>
      <c r="O832" s="78"/>
      <c r="P832" s="79">
        <f>IF(O832="D",((SUM(G832:N832)*Fee!$C$38)),0)</f>
        <v>0</v>
      </c>
      <c r="Q832" s="80">
        <f>IF(O832="S",((SUM(G832:N832)*Fee!$D$38)),0)</f>
        <v>0</v>
      </c>
      <c r="R832" s="319"/>
      <c r="S832" s="81"/>
      <c r="T832" s="82">
        <f>IF(O832="D",S832*Fee!$C$38,S832*Fee!$D$38)</f>
        <v>0</v>
      </c>
      <c r="U832" s="82">
        <f>S832+T832</f>
        <v>0</v>
      </c>
      <c r="V832" s="83"/>
      <c r="W832" s="82">
        <f>IF(O832="D",V832*Fee!$C$38,V832*Fee!$D$38)</f>
        <v>0</v>
      </c>
      <c r="X832" s="82">
        <f>V832+W832</f>
        <v>0</v>
      </c>
      <c r="Y832" s="83"/>
      <c r="Z832" s="82">
        <f>IF(O832="D",Y832*Fee!$C$38,Y832*Fee!$D$38)</f>
        <v>0</v>
      </c>
      <c r="AA832" s="84">
        <f>Y832+Z832</f>
        <v>0</v>
      </c>
    </row>
    <row r="833" spans="1:27" ht="13.8">
      <c r="A833" s="210"/>
      <c r="B833" s="169"/>
      <c r="C833" s="240"/>
      <c r="D833" s="224"/>
      <c r="E833" s="66"/>
      <c r="F833" s="367"/>
      <c r="G833" s="368"/>
      <c r="H833" s="368"/>
      <c r="I833" s="113"/>
      <c r="J833" s="113"/>
      <c r="K833" s="113"/>
      <c r="L833" s="113"/>
      <c r="M833" s="113"/>
      <c r="N833" s="113"/>
      <c r="O833" s="369"/>
      <c r="P833" s="113"/>
      <c r="Q833" s="114"/>
      <c r="R833" s="319"/>
      <c r="S833" s="343"/>
      <c r="T833" s="344"/>
      <c r="U833" s="344"/>
      <c r="V833" s="344"/>
      <c r="W833" s="344"/>
      <c r="X833" s="344"/>
      <c r="Y833" s="344"/>
      <c r="Z833" s="344"/>
      <c r="AA833" s="345"/>
    </row>
    <row r="834" spans="1:27" ht="27.6">
      <c r="A834" s="210"/>
      <c r="B834" s="169"/>
      <c r="C834" s="248" t="s">
        <v>257</v>
      </c>
      <c r="D834" s="224"/>
      <c r="E834" s="66"/>
      <c r="F834" s="323"/>
      <c r="G834" s="324"/>
      <c r="H834" s="324"/>
      <c r="I834" s="85"/>
      <c r="J834" s="85"/>
      <c r="K834" s="85"/>
      <c r="L834" s="85"/>
      <c r="M834" s="85"/>
      <c r="N834" s="85"/>
      <c r="O834" s="325"/>
      <c r="P834" s="85"/>
      <c r="Q834" s="86"/>
      <c r="R834" s="320"/>
      <c r="S834" s="326"/>
      <c r="T834" s="327"/>
      <c r="U834" s="327"/>
      <c r="V834" s="327"/>
      <c r="W834" s="327"/>
      <c r="X834" s="327"/>
      <c r="Y834" s="327"/>
      <c r="Z834" s="327"/>
      <c r="AA834" s="328"/>
    </row>
    <row r="835" spans="1:27" ht="13.8">
      <c r="A835" s="210"/>
      <c r="B835" s="169"/>
      <c r="C835" s="248"/>
      <c r="D835" s="224"/>
      <c r="E835" s="66"/>
      <c r="F835" s="323"/>
      <c r="G835" s="324"/>
      <c r="H835" s="324"/>
      <c r="I835" s="85"/>
      <c r="J835" s="85"/>
      <c r="K835" s="85"/>
      <c r="L835" s="85"/>
      <c r="M835" s="85"/>
      <c r="N835" s="85"/>
      <c r="O835" s="325"/>
      <c r="P835" s="85"/>
      <c r="Q835" s="86"/>
      <c r="R835" s="320"/>
      <c r="S835" s="326"/>
      <c r="T835" s="327"/>
      <c r="U835" s="327"/>
      <c r="V835" s="327"/>
      <c r="W835" s="327"/>
      <c r="X835" s="327"/>
      <c r="Y835" s="327"/>
      <c r="Z835" s="327"/>
      <c r="AA835" s="328"/>
    </row>
    <row r="836" spans="1:27" ht="27.6">
      <c r="A836" s="210"/>
      <c r="B836" s="169"/>
      <c r="C836" s="240" t="s">
        <v>242</v>
      </c>
      <c r="D836" s="224"/>
      <c r="E836" s="66"/>
      <c r="F836" s="323"/>
      <c r="G836" s="324"/>
      <c r="H836" s="324"/>
      <c r="I836" s="85"/>
      <c r="J836" s="85"/>
      <c r="K836" s="85"/>
      <c r="L836" s="85"/>
      <c r="M836" s="85"/>
      <c r="N836" s="85"/>
      <c r="O836" s="325"/>
      <c r="P836" s="85"/>
      <c r="Q836" s="86"/>
      <c r="R836" s="320"/>
      <c r="S836" s="326"/>
      <c r="T836" s="327"/>
      <c r="U836" s="327"/>
      <c r="V836" s="327"/>
      <c r="W836" s="327"/>
      <c r="X836" s="327"/>
      <c r="Y836" s="327"/>
      <c r="Z836" s="327"/>
      <c r="AA836" s="328"/>
    </row>
    <row r="837" spans="1:27" ht="27.6">
      <c r="A837" s="210"/>
      <c r="B837" s="73">
        <f>B832+1</f>
        <v>37</v>
      </c>
      <c r="C837" s="240" t="s">
        <v>243</v>
      </c>
      <c r="D837" s="224" t="s">
        <v>244</v>
      </c>
      <c r="E837" s="66" t="str">
        <f t="shared" ref="E837:E839" si="341">IF(ISBLANK(O837),"Enter D or S in column O",(ROUNDUP(SUM(G837:N837,P837:Q837),3)))</f>
        <v>Enter D or S in column O</v>
      </c>
      <c r="F837" s="75"/>
      <c r="G837" s="76"/>
      <c r="H837" s="76"/>
      <c r="I837" s="77"/>
      <c r="J837" s="77"/>
      <c r="K837" s="77"/>
      <c r="L837" s="77"/>
      <c r="M837" s="77"/>
      <c r="N837" s="77"/>
      <c r="O837" s="78"/>
      <c r="P837" s="79">
        <f>IF(O837="D",((SUM(G837:N837)*Fee!$C$38)),0)</f>
        <v>0</v>
      </c>
      <c r="Q837" s="80">
        <f>IF(O837="S",((SUM(G837:N837)*Fee!$D$38)),0)</f>
        <v>0</v>
      </c>
      <c r="R837" s="319"/>
      <c r="S837" s="81"/>
      <c r="T837" s="82">
        <f>IF(O837="D",S837*Fee!$C$38,S837*Fee!$D$38)</f>
        <v>0</v>
      </c>
      <c r="U837" s="82">
        <f>S837+T837</f>
        <v>0</v>
      </c>
      <c r="V837" s="83"/>
      <c r="W837" s="82">
        <f>IF(O837="D",V837*Fee!$C$38,V837*Fee!$D$38)</f>
        <v>0</v>
      </c>
      <c r="X837" s="82">
        <f>V837+W837</f>
        <v>0</v>
      </c>
      <c r="Y837" s="83"/>
      <c r="Z837" s="82">
        <f>IF(O837="D",Y837*Fee!$C$38,Y837*Fee!$D$38)</f>
        <v>0</v>
      </c>
      <c r="AA837" s="84">
        <f>Y837+Z837</f>
        <v>0</v>
      </c>
    </row>
    <row r="838" spans="1:27" ht="55.2">
      <c r="A838" s="210"/>
      <c r="B838" s="71">
        <f t="shared" ref="B838:B839" si="342">B837+1</f>
        <v>38</v>
      </c>
      <c r="C838" s="240" t="s">
        <v>245</v>
      </c>
      <c r="D838" s="224" t="s">
        <v>244</v>
      </c>
      <c r="E838" s="66" t="str">
        <f t="shared" si="341"/>
        <v>Enter D or S in column O</v>
      </c>
      <c r="F838" s="75"/>
      <c r="G838" s="76"/>
      <c r="H838" s="76"/>
      <c r="I838" s="77"/>
      <c r="J838" s="77"/>
      <c r="K838" s="77"/>
      <c r="L838" s="77"/>
      <c r="M838" s="77"/>
      <c r="N838" s="77"/>
      <c r="O838" s="78"/>
      <c r="P838" s="79">
        <f>IF(O838="D",((SUM(G838:N838)*Fee!$C$38)),0)</f>
        <v>0</v>
      </c>
      <c r="Q838" s="80">
        <f>IF(O838="S",((SUM(G838:N838)*Fee!$D$38)),0)</f>
        <v>0</v>
      </c>
      <c r="R838" s="319"/>
      <c r="S838" s="81"/>
      <c r="T838" s="82">
        <f>IF(O838="D",S838*Fee!$C$38,S838*Fee!$D$38)</f>
        <v>0</v>
      </c>
      <c r="U838" s="82">
        <f>S838+T838</f>
        <v>0</v>
      </c>
      <c r="V838" s="83"/>
      <c r="W838" s="82">
        <f>IF(O838="D",V838*Fee!$C$38,V838*Fee!$D$38)</f>
        <v>0</v>
      </c>
      <c r="X838" s="82">
        <f>V838+W838</f>
        <v>0</v>
      </c>
      <c r="Y838" s="83"/>
      <c r="Z838" s="82">
        <f>IF(O838="D",Y838*Fee!$C$38,Y838*Fee!$D$38)</f>
        <v>0</v>
      </c>
      <c r="AA838" s="84">
        <f>Y838+Z838</f>
        <v>0</v>
      </c>
    </row>
    <row r="839" spans="1:27" ht="69">
      <c r="A839" s="210"/>
      <c r="B839" s="71">
        <f t="shared" si="342"/>
        <v>39</v>
      </c>
      <c r="C839" s="240" t="s">
        <v>246</v>
      </c>
      <c r="D839" s="224" t="s">
        <v>244</v>
      </c>
      <c r="E839" s="66" t="str">
        <f t="shared" si="341"/>
        <v>Enter D or S in column O</v>
      </c>
      <c r="F839" s="75"/>
      <c r="G839" s="76"/>
      <c r="H839" s="76"/>
      <c r="I839" s="77"/>
      <c r="J839" s="77"/>
      <c r="K839" s="77"/>
      <c r="L839" s="77"/>
      <c r="M839" s="77"/>
      <c r="N839" s="77"/>
      <c r="O839" s="78"/>
      <c r="P839" s="79">
        <f>IF(O839="D",((SUM(G839:N839)*Fee!$C$38)),0)</f>
        <v>0</v>
      </c>
      <c r="Q839" s="80">
        <f>IF(O839="S",((SUM(G839:N839)*Fee!$D$38)),0)</f>
        <v>0</v>
      </c>
      <c r="R839" s="319"/>
      <c r="S839" s="81"/>
      <c r="T839" s="82">
        <f>IF(O839="D",S839*Fee!$C$38,S839*Fee!$D$38)</f>
        <v>0</v>
      </c>
      <c r="U839" s="82">
        <f>S839+T839</f>
        <v>0</v>
      </c>
      <c r="V839" s="83"/>
      <c r="W839" s="82">
        <f>IF(O839="D",V839*Fee!$C$38,V839*Fee!$D$38)</f>
        <v>0</v>
      </c>
      <c r="X839" s="82">
        <f>V839+W839</f>
        <v>0</v>
      </c>
      <c r="Y839" s="83"/>
      <c r="Z839" s="82">
        <f>IF(O839="D",Y839*Fee!$C$38,Y839*Fee!$D$38)</f>
        <v>0</v>
      </c>
      <c r="AA839" s="84">
        <f>Y839+Z839</f>
        <v>0</v>
      </c>
    </row>
    <row r="840" spans="1:27" ht="13.8">
      <c r="A840" s="210"/>
      <c r="B840" s="169"/>
      <c r="C840" s="240"/>
      <c r="D840" s="224"/>
      <c r="E840" s="66"/>
      <c r="F840" s="323"/>
      <c r="G840" s="324"/>
      <c r="H840" s="324"/>
      <c r="I840" s="85"/>
      <c r="J840" s="85"/>
      <c r="K840" s="85"/>
      <c r="L840" s="85"/>
      <c r="M840" s="85"/>
      <c r="N840" s="85"/>
      <c r="O840" s="325"/>
      <c r="P840" s="85"/>
      <c r="Q840" s="86"/>
      <c r="R840" s="320"/>
      <c r="S840" s="326"/>
      <c r="T840" s="327"/>
      <c r="U840" s="327"/>
      <c r="V840" s="327"/>
      <c r="W840" s="327"/>
      <c r="X840" s="327"/>
      <c r="Y840" s="327"/>
      <c r="Z840" s="327"/>
      <c r="AA840" s="328"/>
    </row>
    <row r="841" spans="1:27" ht="27.6">
      <c r="A841" s="210"/>
      <c r="B841" s="169"/>
      <c r="C841" s="240" t="s">
        <v>247</v>
      </c>
      <c r="D841" s="224"/>
      <c r="E841" s="66"/>
      <c r="F841" s="323"/>
      <c r="G841" s="324"/>
      <c r="H841" s="324"/>
      <c r="I841" s="85"/>
      <c r="J841" s="85"/>
      <c r="K841" s="85"/>
      <c r="L841" s="85"/>
      <c r="M841" s="85"/>
      <c r="N841" s="85"/>
      <c r="O841" s="325"/>
      <c r="P841" s="85"/>
      <c r="Q841" s="86"/>
      <c r="R841" s="320"/>
      <c r="S841" s="326"/>
      <c r="T841" s="327"/>
      <c r="U841" s="327"/>
      <c r="V841" s="327"/>
      <c r="W841" s="327"/>
      <c r="X841" s="327"/>
      <c r="Y841" s="327"/>
      <c r="Z841" s="327"/>
      <c r="AA841" s="328"/>
    </row>
    <row r="842" spans="1:27" ht="27.6">
      <c r="A842" s="210"/>
      <c r="B842" s="73">
        <f>B839+1</f>
        <v>40</v>
      </c>
      <c r="C842" s="240" t="s">
        <v>243</v>
      </c>
      <c r="D842" s="224" t="s">
        <v>244</v>
      </c>
      <c r="E842" s="66" t="str">
        <f t="shared" ref="E842:E844" si="343">IF(ISBLANK(O842),"Enter D or S in column O",(ROUNDUP(SUM(G842:N842,P842:Q842),3)))</f>
        <v>Enter D or S in column O</v>
      </c>
      <c r="F842" s="75"/>
      <c r="G842" s="76"/>
      <c r="H842" s="76"/>
      <c r="I842" s="77"/>
      <c r="J842" s="77"/>
      <c r="K842" s="77"/>
      <c r="L842" s="77"/>
      <c r="M842" s="77"/>
      <c r="N842" s="77"/>
      <c r="O842" s="78"/>
      <c r="P842" s="79">
        <f>IF(O842="D",((SUM(G842:N842)*Fee!$C$38)),0)</f>
        <v>0</v>
      </c>
      <c r="Q842" s="80">
        <f>IF(O842="S",((SUM(G842:N842)*Fee!$D$38)),0)</f>
        <v>0</v>
      </c>
      <c r="R842" s="319"/>
      <c r="S842" s="81"/>
      <c r="T842" s="82">
        <f>IF(O842="D",S842*Fee!$C$38,S842*Fee!$D$38)</f>
        <v>0</v>
      </c>
      <c r="U842" s="82">
        <f>S842+T842</f>
        <v>0</v>
      </c>
      <c r="V842" s="83"/>
      <c r="W842" s="82">
        <f>IF(O842="D",V842*Fee!$C$38,V842*Fee!$D$38)</f>
        <v>0</v>
      </c>
      <c r="X842" s="82">
        <f>V842+W842</f>
        <v>0</v>
      </c>
      <c r="Y842" s="83"/>
      <c r="Z842" s="82">
        <f>IF(O842="D",Y842*Fee!$C$38,Y842*Fee!$D$38)</f>
        <v>0</v>
      </c>
      <c r="AA842" s="84">
        <f>Y842+Z842</f>
        <v>0</v>
      </c>
    </row>
    <row r="843" spans="1:27" ht="55.2">
      <c r="A843" s="210"/>
      <c r="B843" s="71">
        <f t="shared" ref="B843:B844" si="344">B842+1</f>
        <v>41</v>
      </c>
      <c r="C843" s="240" t="s">
        <v>245</v>
      </c>
      <c r="D843" s="224" t="s">
        <v>244</v>
      </c>
      <c r="E843" s="66" t="str">
        <f t="shared" si="343"/>
        <v>Enter D or S in column O</v>
      </c>
      <c r="F843" s="75"/>
      <c r="G843" s="76"/>
      <c r="H843" s="76"/>
      <c r="I843" s="77"/>
      <c r="J843" s="77"/>
      <c r="K843" s="77"/>
      <c r="L843" s="77"/>
      <c r="M843" s="77"/>
      <c r="N843" s="77"/>
      <c r="O843" s="78"/>
      <c r="P843" s="79">
        <f>IF(O843="D",((SUM(G843:N843)*Fee!$C$38)),0)</f>
        <v>0</v>
      </c>
      <c r="Q843" s="80">
        <f>IF(O843="S",((SUM(G843:N843)*Fee!$D$38)),0)</f>
        <v>0</v>
      </c>
      <c r="R843" s="319"/>
      <c r="S843" s="81"/>
      <c r="T843" s="82">
        <f>IF(O843="D",S843*Fee!$C$38,S843*Fee!$D$38)</f>
        <v>0</v>
      </c>
      <c r="U843" s="82">
        <f>S843+T843</f>
        <v>0</v>
      </c>
      <c r="V843" s="83"/>
      <c r="W843" s="82">
        <f>IF(O843="D",V843*Fee!$C$38,V843*Fee!$D$38)</f>
        <v>0</v>
      </c>
      <c r="X843" s="82">
        <f>V843+W843</f>
        <v>0</v>
      </c>
      <c r="Y843" s="83"/>
      <c r="Z843" s="82">
        <f>IF(O843="D",Y843*Fee!$C$38,Y843*Fee!$D$38)</f>
        <v>0</v>
      </c>
      <c r="AA843" s="84">
        <f>Y843+Z843</f>
        <v>0</v>
      </c>
    </row>
    <row r="844" spans="1:27" ht="69">
      <c r="A844" s="210"/>
      <c r="B844" s="71">
        <f t="shared" si="344"/>
        <v>42</v>
      </c>
      <c r="C844" s="240" t="s">
        <v>246</v>
      </c>
      <c r="D844" s="224" t="s">
        <v>244</v>
      </c>
      <c r="E844" s="66" t="str">
        <f t="shared" si="343"/>
        <v>Enter D or S in column O</v>
      </c>
      <c r="F844" s="75"/>
      <c r="G844" s="76"/>
      <c r="H844" s="76"/>
      <c r="I844" s="77"/>
      <c r="J844" s="77"/>
      <c r="K844" s="77"/>
      <c r="L844" s="77"/>
      <c r="M844" s="77"/>
      <c r="N844" s="77"/>
      <c r="O844" s="78"/>
      <c r="P844" s="79">
        <f>IF(O844="D",((SUM(G844:N844)*Fee!$C$38)),0)</f>
        <v>0</v>
      </c>
      <c r="Q844" s="80">
        <f>IF(O844="S",((SUM(G844:N844)*Fee!$D$38)),0)</f>
        <v>0</v>
      </c>
      <c r="R844" s="319"/>
      <c r="S844" s="81"/>
      <c r="T844" s="82">
        <f>IF(O844="D",S844*Fee!$C$38,S844*Fee!$D$38)</f>
        <v>0</v>
      </c>
      <c r="U844" s="82">
        <f>S844+T844</f>
        <v>0</v>
      </c>
      <c r="V844" s="83"/>
      <c r="W844" s="82">
        <f>IF(O844="D",V844*Fee!$C$38,V844*Fee!$D$38)</f>
        <v>0</v>
      </c>
      <c r="X844" s="82">
        <f>V844+W844</f>
        <v>0</v>
      </c>
      <c r="Y844" s="83"/>
      <c r="Z844" s="82">
        <f>IF(O844="D",Y844*Fee!$C$38,Y844*Fee!$D$38)</f>
        <v>0</v>
      </c>
      <c r="AA844" s="84">
        <f>Y844+Z844</f>
        <v>0</v>
      </c>
    </row>
    <row r="845" spans="1:27" ht="13.8">
      <c r="A845" s="210"/>
      <c r="B845" s="169"/>
      <c r="C845" s="240"/>
      <c r="D845" s="224"/>
      <c r="E845" s="66"/>
      <c r="F845" s="323"/>
      <c r="G845" s="324"/>
      <c r="H845" s="324"/>
      <c r="I845" s="85"/>
      <c r="J845" s="85"/>
      <c r="K845" s="85"/>
      <c r="L845" s="85"/>
      <c r="M845" s="85"/>
      <c r="N845" s="85"/>
      <c r="O845" s="325"/>
      <c r="P845" s="85"/>
      <c r="Q845" s="86"/>
      <c r="R845" s="320"/>
      <c r="S845" s="326"/>
      <c r="T845" s="327"/>
      <c r="U845" s="327"/>
      <c r="V845" s="327"/>
      <c r="W845" s="327"/>
      <c r="X845" s="327"/>
      <c r="Y845" s="327"/>
      <c r="Z845" s="327"/>
      <c r="AA845" s="328"/>
    </row>
    <row r="846" spans="1:27" ht="27.6">
      <c r="A846" s="210"/>
      <c r="B846" s="169"/>
      <c r="C846" s="240" t="s">
        <v>253</v>
      </c>
      <c r="D846" s="224"/>
      <c r="E846" s="66"/>
      <c r="F846" s="323"/>
      <c r="G846" s="324"/>
      <c r="H846" s="324"/>
      <c r="I846" s="85"/>
      <c r="J846" s="85"/>
      <c r="K846" s="85"/>
      <c r="L846" s="85"/>
      <c r="M846" s="85"/>
      <c r="N846" s="85"/>
      <c r="O846" s="325"/>
      <c r="P846" s="85"/>
      <c r="Q846" s="86"/>
      <c r="R846" s="320"/>
      <c r="S846" s="326"/>
      <c r="T846" s="327"/>
      <c r="U846" s="327"/>
      <c r="V846" s="327"/>
      <c r="W846" s="327"/>
      <c r="X846" s="327"/>
      <c r="Y846" s="327"/>
      <c r="Z846" s="327"/>
      <c r="AA846" s="328"/>
    </row>
    <row r="847" spans="1:27" ht="27.6">
      <c r="A847" s="210"/>
      <c r="B847" s="73">
        <f>B844+1</f>
        <v>43</v>
      </c>
      <c r="C847" s="240" t="s">
        <v>243</v>
      </c>
      <c r="D847" s="224" t="s">
        <v>244</v>
      </c>
      <c r="E847" s="66" t="str">
        <f t="shared" ref="E847:E849" si="345">IF(ISBLANK(O847),"Enter D or S in column O",(ROUNDUP(SUM(G847:N847,P847:Q847),3)))</f>
        <v>Enter D or S in column O</v>
      </c>
      <c r="F847" s="75"/>
      <c r="G847" s="76"/>
      <c r="H847" s="76"/>
      <c r="I847" s="77"/>
      <c r="J847" s="77"/>
      <c r="K847" s="77"/>
      <c r="L847" s="77"/>
      <c r="M847" s="77"/>
      <c r="N847" s="77"/>
      <c r="O847" s="78"/>
      <c r="P847" s="79">
        <f>IF(O847="D",((SUM(G847:N847)*Fee!$C$38)),0)</f>
        <v>0</v>
      </c>
      <c r="Q847" s="80">
        <f>IF(O847="S",((SUM(G847:N847)*Fee!$D$38)),0)</f>
        <v>0</v>
      </c>
      <c r="R847" s="319"/>
      <c r="S847" s="81"/>
      <c r="T847" s="82">
        <f>IF(O847="D",S847*Fee!$C$38,S847*Fee!$D$38)</f>
        <v>0</v>
      </c>
      <c r="U847" s="82">
        <f>S847+T847</f>
        <v>0</v>
      </c>
      <c r="V847" s="83"/>
      <c r="W847" s="82">
        <f>IF(O847="D",V847*Fee!$C$38,V847*Fee!$D$38)</f>
        <v>0</v>
      </c>
      <c r="X847" s="82">
        <f>V847+W847</f>
        <v>0</v>
      </c>
      <c r="Y847" s="83"/>
      <c r="Z847" s="82">
        <f>IF(O847="D",Y847*Fee!$C$38,Y847*Fee!$D$38)</f>
        <v>0</v>
      </c>
      <c r="AA847" s="84">
        <f>Y847+Z847</f>
        <v>0</v>
      </c>
    </row>
    <row r="848" spans="1:27" ht="55.2">
      <c r="A848" s="210"/>
      <c r="B848" s="71">
        <f t="shared" ref="B848:B849" si="346">B847+1</f>
        <v>44</v>
      </c>
      <c r="C848" s="240" t="s">
        <v>245</v>
      </c>
      <c r="D848" s="224" t="s">
        <v>244</v>
      </c>
      <c r="E848" s="66" t="str">
        <f t="shared" si="345"/>
        <v>Enter D or S in column O</v>
      </c>
      <c r="F848" s="75"/>
      <c r="G848" s="76"/>
      <c r="H848" s="76"/>
      <c r="I848" s="77"/>
      <c r="J848" s="77"/>
      <c r="K848" s="77"/>
      <c r="L848" s="77"/>
      <c r="M848" s="77"/>
      <c r="N848" s="77"/>
      <c r="O848" s="78"/>
      <c r="P848" s="79">
        <f>IF(O848="D",((SUM(G848:N848)*Fee!$C$38)),0)</f>
        <v>0</v>
      </c>
      <c r="Q848" s="80">
        <f>IF(O848="S",((SUM(G848:N848)*Fee!$D$38)),0)</f>
        <v>0</v>
      </c>
      <c r="R848" s="319"/>
      <c r="S848" s="81"/>
      <c r="T848" s="82">
        <f>IF(O848="D",S848*Fee!$C$38,S848*Fee!$D$38)</f>
        <v>0</v>
      </c>
      <c r="U848" s="82">
        <f>S848+T848</f>
        <v>0</v>
      </c>
      <c r="V848" s="83"/>
      <c r="W848" s="82">
        <f>IF(O848="D",V848*Fee!$C$38,V848*Fee!$D$38)</f>
        <v>0</v>
      </c>
      <c r="X848" s="82">
        <f>V848+W848</f>
        <v>0</v>
      </c>
      <c r="Y848" s="83"/>
      <c r="Z848" s="82">
        <f>IF(O848="D",Y848*Fee!$C$38,Y848*Fee!$D$38)</f>
        <v>0</v>
      </c>
      <c r="AA848" s="84">
        <f>Y848+Z848</f>
        <v>0</v>
      </c>
    </row>
    <row r="849" spans="1:27" ht="69">
      <c r="A849" s="210"/>
      <c r="B849" s="71">
        <f t="shared" si="346"/>
        <v>45</v>
      </c>
      <c r="C849" s="240" t="s">
        <v>246</v>
      </c>
      <c r="D849" s="224" t="s">
        <v>244</v>
      </c>
      <c r="E849" s="66" t="str">
        <f t="shared" si="345"/>
        <v>Enter D or S in column O</v>
      </c>
      <c r="F849" s="75"/>
      <c r="G849" s="76"/>
      <c r="H849" s="76"/>
      <c r="I849" s="77"/>
      <c r="J849" s="77"/>
      <c r="K849" s="77"/>
      <c r="L849" s="77"/>
      <c r="M849" s="77"/>
      <c r="N849" s="77"/>
      <c r="O849" s="78"/>
      <c r="P849" s="79">
        <f>IF(O849="D",((SUM(G849:N849)*Fee!$C$38)),0)</f>
        <v>0</v>
      </c>
      <c r="Q849" s="80">
        <f>IF(O849="S",((SUM(G849:N849)*Fee!$D$38)),0)</f>
        <v>0</v>
      </c>
      <c r="R849" s="319"/>
      <c r="S849" s="81"/>
      <c r="T849" s="82">
        <f>IF(O849="D",S849*Fee!$C$38,S849*Fee!$D$38)</f>
        <v>0</v>
      </c>
      <c r="U849" s="82">
        <f>S849+T849</f>
        <v>0</v>
      </c>
      <c r="V849" s="83"/>
      <c r="W849" s="82">
        <f>IF(O849="D",V849*Fee!$C$38,V849*Fee!$D$38)</f>
        <v>0</v>
      </c>
      <c r="X849" s="82">
        <f>V849+W849</f>
        <v>0</v>
      </c>
      <c r="Y849" s="83"/>
      <c r="Z849" s="82">
        <f>IF(O849="D",Y849*Fee!$C$38,Y849*Fee!$D$38)</f>
        <v>0</v>
      </c>
      <c r="AA849" s="84">
        <f>Y849+Z849</f>
        <v>0</v>
      </c>
    </row>
    <row r="850" spans="1:27" ht="13.8">
      <c r="A850" s="210"/>
      <c r="B850" s="169"/>
      <c r="C850" s="240"/>
      <c r="D850" s="224"/>
      <c r="E850" s="66"/>
      <c r="F850" s="323"/>
      <c r="G850" s="324"/>
      <c r="H850" s="324"/>
      <c r="I850" s="85"/>
      <c r="J850" s="85"/>
      <c r="K850" s="85"/>
      <c r="L850" s="85"/>
      <c r="M850" s="85"/>
      <c r="N850" s="85"/>
      <c r="O850" s="325"/>
      <c r="P850" s="85"/>
      <c r="Q850" s="86"/>
      <c r="R850" s="320"/>
      <c r="S850" s="326"/>
      <c r="T850" s="327"/>
      <c r="U850" s="327"/>
      <c r="V850" s="327"/>
      <c r="W850" s="327"/>
      <c r="X850" s="327"/>
      <c r="Y850" s="327"/>
      <c r="Z850" s="327"/>
      <c r="AA850" s="328"/>
    </row>
    <row r="851" spans="1:27" ht="27.6">
      <c r="A851" s="210"/>
      <c r="B851" s="169"/>
      <c r="C851" s="240" t="s">
        <v>254</v>
      </c>
      <c r="D851" s="224"/>
      <c r="E851" s="66"/>
      <c r="F851" s="323"/>
      <c r="G851" s="324"/>
      <c r="H851" s="324"/>
      <c r="I851" s="85"/>
      <c r="J851" s="85"/>
      <c r="K851" s="85"/>
      <c r="L851" s="85"/>
      <c r="M851" s="85"/>
      <c r="N851" s="85"/>
      <c r="O851" s="325"/>
      <c r="P851" s="85"/>
      <c r="Q851" s="86"/>
      <c r="R851" s="320"/>
      <c r="S851" s="326"/>
      <c r="T851" s="327"/>
      <c r="U851" s="327"/>
      <c r="V851" s="327"/>
      <c r="W851" s="327"/>
      <c r="X851" s="327"/>
      <c r="Y851" s="327"/>
      <c r="Z851" s="327"/>
      <c r="AA851" s="328"/>
    </row>
    <row r="852" spans="1:27" ht="27.6">
      <c r="A852" s="210"/>
      <c r="B852" s="73">
        <f>B849+1</f>
        <v>46</v>
      </c>
      <c r="C852" s="240" t="s">
        <v>243</v>
      </c>
      <c r="D852" s="224" t="s">
        <v>244</v>
      </c>
      <c r="E852" s="66" t="str">
        <f t="shared" ref="E852:E854" si="347">IF(ISBLANK(O852),"Enter D or S in column O",(ROUNDUP(SUM(G852:N852,P852:Q852),3)))</f>
        <v>Enter D or S in column O</v>
      </c>
      <c r="F852" s="75"/>
      <c r="G852" s="76"/>
      <c r="H852" s="76"/>
      <c r="I852" s="77"/>
      <c r="J852" s="77"/>
      <c r="K852" s="77"/>
      <c r="L852" s="77"/>
      <c r="M852" s="77"/>
      <c r="N852" s="77"/>
      <c r="O852" s="78"/>
      <c r="P852" s="79">
        <f>IF(O852="D",((SUM(G852:N852)*Fee!$C$38)),0)</f>
        <v>0</v>
      </c>
      <c r="Q852" s="80">
        <f>IF(O852="S",((SUM(G852:N852)*Fee!$D$38)),0)</f>
        <v>0</v>
      </c>
      <c r="R852" s="319"/>
      <c r="S852" s="81"/>
      <c r="T852" s="82">
        <f>IF(O852="D",S852*Fee!$C$38,S852*Fee!$D$38)</f>
        <v>0</v>
      </c>
      <c r="U852" s="82">
        <f>S852+T852</f>
        <v>0</v>
      </c>
      <c r="V852" s="83"/>
      <c r="W852" s="82">
        <f>IF(O852="D",V852*Fee!$C$38,V852*Fee!$D$38)</f>
        <v>0</v>
      </c>
      <c r="X852" s="82">
        <f>V852+W852</f>
        <v>0</v>
      </c>
      <c r="Y852" s="83"/>
      <c r="Z852" s="82">
        <f>IF(O852="D",Y852*Fee!$C$38,Y852*Fee!$D$38)</f>
        <v>0</v>
      </c>
      <c r="AA852" s="84">
        <f>Y852+Z852</f>
        <v>0</v>
      </c>
    </row>
    <row r="853" spans="1:27" ht="55.2">
      <c r="A853" s="210"/>
      <c r="B853" s="71">
        <f t="shared" ref="B853:B854" si="348">B852+1</f>
        <v>47</v>
      </c>
      <c r="C853" s="240" t="s">
        <v>245</v>
      </c>
      <c r="D853" s="224" t="s">
        <v>244</v>
      </c>
      <c r="E853" s="66" t="str">
        <f t="shared" si="347"/>
        <v>Enter D or S in column O</v>
      </c>
      <c r="F853" s="75"/>
      <c r="G853" s="76"/>
      <c r="H853" s="76"/>
      <c r="I853" s="77"/>
      <c r="J853" s="77"/>
      <c r="K853" s="77"/>
      <c r="L853" s="77"/>
      <c r="M853" s="77"/>
      <c r="N853" s="77"/>
      <c r="O853" s="78"/>
      <c r="P853" s="79">
        <f>IF(O853="D",((SUM(G853:N853)*Fee!$C$38)),0)</f>
        <v>0</v>
      </c>
      <c r="Q853" s="80">
        <f>IF(O853="S",((SUM(G853:N853)*Fee!$D$38)),0)</f>
        <v>0</v>
      </c>
      <c r="R853" s="319"/>
      <c r="S853" s="81"/>
      <c r="T853" s="82">
        <f>IF(O853="D",S853*Fee!$C$38,S853*Fee!$D$38)</f>
        <v>0</v>
      </c>
      <c r="U853" s="82">
        <f>S853+T853</f>
        <v>0</v>
      </c>
      <c r="V853" s="83"/>
      <c r="W853" s="82">
        <f>IF(O853="D",V853*Fee!$C$38,V853*Fee!$D$38)</f>
        <v>0</v>
      </c>
      <c r="X853" s="82">
        <f>V853+W853</f>
        <v>0</v>
      </c>
      <c r="Y853" s="83"/>
      <c r="Z853" s="82">
        <f>IF(O853="D",Y853*Fee!$C$38,Y853*Fee!$D$38)</f>
        <v>0</v>
      </c>
      <c r="AA853" s="84">
        <f>Y853+Z853</f>
        <v>0</v>
      </c>
    </row>
    <row r="854" spans="1:27" ht="69">
      <c r="A854" s="210"/>
      <c r="B854" s="71">
        <f t="shared" si="348"/>
        <v>48</v>
      </c>
      <c r="C854" s="240" t="s">
        <v>246</v>
      </c>
      <c r="D854" s="224" t="s">
        <v>244</v>
      </c>
      <c r="E854" s="66" t="str">
        <f t="shared" si="347"/>
        <v>Enter D or S in column O</v>
      </c>
      <c r="F854" s="75"/>
      <c r="G854" s="76"/>
      <c r="H854" s="76"/>
      <c r="I854" s="77"/>
      <c r="J854" s="77"/>
      <c r="K854" s="77"/>
      <c r="L854" s="77"/>
      <c r="M854" s="77"/>
      <c r="N854" s="77"/>
      <c r="O854" s="78"/>
      <c r="P854" s="79">
        <f>IF(O854="D",((SUM(G854:N854)*Fee!$C$38)),0)</f>
        <v>0</v>
      </c>
      <c r="Q854" s="80">
        <f>IF(O854="S",((SUM(G854:N854)*Fee!$D$38)),0)</f>
        <v>0</v>
      </c>
      <c r="R854" s="319"/>
      <c r="S854" s="81"/>
      <c r="T854" s="82">
        <f>IF(O854="D",S854*Fee!$C$38,S854*Fee!$D$38)</f>
        <v>0</v>
      </c>
      <c r="U854" s="82">
        <f>S854+T854</f>
        <v>0</v>
      </c>
      <c r="V854" s="83"/>
      <c r="W854" s="82">
        <f>IF(O854="D",V854*Fee!$C$38,V854*Fee!$D$38)</f>
        <v>0</v>
      </c>
      <c r="X854" s="82">
        <f>V854+W854</f>
        <v>0</v>
      </c>
      <c r="Y854" s="83"/>
      <c r="Z854" s="82">
        <f>IF(O854="D",Y854*Fee!$C$38,Y854*Fee!$D$38)</f>
        <v>0</v>
      </c>
      <c r="AA854" s="84">
        <f>Y854+Z854</f>
        <v>0</v>
      </c>
    </row>
    <row r="855" spans="1:27" ht="13.8">
      <c r="A855" s="210"/>
      <c r="B855" s="169"/>
      <c r="C855" s="240"/>
      <c r="D855" s="224"/>
      <c r="E855" s="66"/>
      <c r="F855" s="323"/>
      <c r="G855" s="324"/>
      <c r="H855" s="324"/>
      <c r="I855" s="85"/>
      <c r="J855" s="85"/>
      <c r="K855" s="85"/>
      <c r="L855" s="85"/>
      <c r="M855" s="85"/>
      <c r="N855" s="85"/>
      <c r="O855" s="325"/>
      <c r="P855" s="85"/>
      <c r="Q855" s="86"/>
      <c r="R855" s="320"/>
      <c r="S855" s="326"/>
      <c r="T855" s="327"/>
      <c r="U855" s="327"/>
      <c r="V855" s="327"/>
      <c r="W855" s="327"/>
      <c r="X855" s="327"/>
      <c r="Y855" s="327"/>
      <c r="Z855" s="327"/>
      <c r="AA855" s="328"/>
    </row>
    <row r="856" spans="1:27" ht="27.6">
      <c r="A856" s="210"/>
      <c r="B856" s="169"/>
      <c r="C856" s="240" t="s">
        <v>258</v>
      </c>
      <c r="D856" s="224"/>
      <c r="E856" s="66"/>
      <c r="F856" s="323"/>
      <c r="G856" s="324"/>
      <c r="H856" s="324"/>
      <c r="I856" s="85"/>
      <c r="J856" s="85"/>
      <c r="K856" s="85"/>
      <c r="L856" s="85"/>
      <c r="M856" s="85"/>
      <c r="N856" s="85"/>
      <c r="O856" s="325"/>
      <c r="P856" s="85"/>
      <c r="Q856" s="86"/>
      <c r="R856" s="320"/>
      <c r="S856" s="326"/>
      <c r="T856" s="327"/>
      <c r="U856" s="327"/>
      <c r="V856" s="327"/>
      <c r="W856" s="327"/>
      <c r="X856" s="327"/>
      <c r="Y856" s="327"/>
      <c r="Z856" s="327"/>
      <c r="AA856" s="328"/>
    </row>
    <row r="857" spans="1:27" ht="27.6">
      <c r="A857" s="210"/>
      <c r="B857" s="73">
        <f>B854+1</f>
        <v>49</v>
      </c>
      <c r="C857" s="240" t="s">
        <v>243</v>
      </c>
      <c r="D857" s="224" t="s">
        <v>244</v>
      </c>
      <c r="E857" s="66" t="str">
        <f t="shared" ref="E857:E859" si="349">IF(ISBLANK(O857),"Enter D or S in column O",(ROUNDUP(SUM(G857:N857,P857:Q857),3)))</f>
        <v>Enter D or S in column O</v>
      </c>
      <c r="F857" s="75"/>
      <c r="G857" s="76"/>
      <c r="H857" s="76"/>
      <c r="I857" s="77"/>
      <c r="J857" s="77"/>
      <c r="K857" s="77"/>
      <c r="L857" s="77"/>
      <c r="M857" s="77"/>
      <c r="N857" s="77"/>
      <c r="O857" s="78"/>
      <c r="P857" s="79">
        <f>IF(O857="D",((SUM(G857:N857)*Fee!$C$38)),0)</f>
        <v>0</v>
      </c>
      <c r="Q857" s="80">
        <f>IF(O857="S",((SUM(G857:N857)*Fee!$D$38)),0)</f>
        <v>0</v>
      </c>
      <c r="R857" s="319"/>
      <c r="S857" s="81"/>
      <c r="T857" s="82">
        <f>IF(O857="D",S857*Fee!$C$38,S857*Fee!$D$38)</f>
        <v>0</v>
      </c>
      <c r="U857" s="82">
        <f>S857+T857</f>
        <v>0</v>
      </c>
      <c r="V857" s="83"/>
      <c r="W857" s="82">
        <f>IF(O857="D",V857*Fee!$C$38,V857*Fee!$D$38)</f>
        <v>0</v>
      </c>
      <c r="X857" s="82">
        <f>V857+W857</f>
        <v>0</v>
      </c>
      <c r="Y857" s="83"/>
      <c r="Z857" s="82">
        <f>IF(O857="D",Y857*Fee!$C$38,Y857*Fee!$D$38)</f>
        <v>0</v>
      </c>
      <c r="AA857" s="84">
        <f>Y857+Z857</f>
        <v>0</v>
      </c>
    </row>
    <row r="858" spans="1:27" ht="55.2">
      <c r="A858" s="210"/>
      <c r="B858" s="71">
        <f t="shared" ref="B858:B859" si="350">B857+1</f>
        <v>50</v>
      </c>
      <c r="C858" s="240" t="s">
        <v>245</v>
      </c>
      <c r="D858" s="224" t="s">
        <v>244</v>
      </c>
      <c r="E858" s="66" t="str">
        <f t="shared" si="349"/>
        <v>Enter D or S in column O</v>
      </c>
      <c r="F858" s="75"/>
      <c r="G858" s="76"/>
      <c r="H858" s="76"/>
      <c r="I858" s="77"/>
      <c r="J858" s="77"/>
      <c r="K858" s="77"/>
      <c r="L858" s="77"/>
      <c r="M858" s="77"/>
      <c r="N858" s="77"/>
      <c r="O858" s="78"/>
      <c r="P858" s="79">
        <f>IF(O858="D",((SUM(G858:N858)*Fee!$C$38)),0)</f>
        <v>0</v>
      </c>
      <c r="Q858" s="80">
        <f>IF(O858="S",((SUM(G858:N858)*Fee!$D$38)),0)</f>
        <v>0</v>
      </c>
      <c r="R858" s="319"/>
      <c r="S858" s="81"/>
      <c r="T858" s="82">
        <f>IF(O858="D",S858*Fee!$C$38,S858*Fee!$D$38)</f>
        <v>0</v>
      </c>
      <c r="U858" s="82">
        <f>S858+T858</f>
        <v>0</v>
      </c>
      <c r="V858" s="83"/>
      <c r="W858" s="82">
        <f>IF(O858="D",V858*Fee!$C$38,V858*Fee!$D$38)</f>
        <v>0</v>
      </c>
      <c r="X858" s="82">
        <f>V858+W858</f>
        <v>0</v>
      </c>
      <c r="Y858" s="83"/>
      <c r="Z858" s="82">
        <f>IF(O858="D",Y858*Fee!$C$38,Y858*Fee!$D$38)</f>
        <v>0</v>
      </c>
      <c r="AA858" s="84">
        <f>Y858+Z858</f>
        <v>0</v>
      </c>
    </row>
    <row r="859" spans="1:27" ht="69">
      <c r="A859" s="210"/>
      <c r="B859" s="71">
        <f t="shared" si="350"/>
        <v>51</v>
      </c>
      <c r="C859" s="240" t="s">
        <v>246</v>
      </c>
      <c r="D859" s="224" t="s">
        <v>244</v>
      </c>
      <c r="E859" s="66" t="str">
        <f t="shared" si="349"/>
        <v>Enter D or S in column O</v>
      </c>
      <c r="F859" s="75"/>
      <c r="G859" s="76"/>
      <c r="H859" s="76"/>
      <c r="I859" s="77"/>
      <c r="J859" s="77"/>
      <c r="K859" s="77"/>
      <c r="L859" s="77"/>
      <c r="M859" s="77"/>
      <c r="N859" s="77"/>
      <c r="O859" s="78"/>
      <c r="P859" s="79">
        <f>IF(O859="D",((SUM(G859:N859)*Fee!$C$38)),0)</f>
        <v>0</v>
      </c>
      <c r="Q859" s="80">
        <f>IF(O859="S",((SUM(G859:N859)*Fee!$D$38)),0)</f>
        <v>0</v>
      </c>
      <c r="R859" s="319"/>
      <c r="S859" s="81"/>
      <c r="T859" s="82">
        <f>IF(O859="D",S859*Fee!$C$38,S859*Fee!$D$38)</f>
        <v>0</v>
      </c>
      <c r="U859" s="82">
        <f>S859+T859</f>
        <v>0</v>
      </c>
      <c r="V859" s="83"/>
      <c r="W859" s="82">
        <f>IF(O859="D",V859*Fee!$C$38,V859*Fee!$D$38)</f>
        <v>0</v>
      </c>
      <c r="X859" s="82">
        <f>V859+W859</f>
        <v>0</v>
      </c>
      <c r="Y859" s="83"/>
      <c r="Z859" s="82">
        <f>IF(O859="D",Y859*Fee!$C$38,Y859*Fee!$D$38)</f>
        <v>0</v>
      </c>
      <c r="AA859" s="84">
        <f>Y859+Z859</f>
        <v>0</v>
      </c>
    </row>
    <row r="860" spans="1:27" ht="13.8">
      <c r="A860" s="210"/>
      <c r="B860" s="169"/>
      <c r="C860" s="240"/>
      <c r="D860" s="224"/>
      <c r="E860" s="66"/>
      <c r="F860" s="367"/>
      <c r="G860" s="368"/>
      <c r="H860" s="368"/>
      <c r="I860" s="113"/>
      <c r="J860" s="113"/>
      <c r="K860" s="113"/>
      <c r="L860" s="113"/>
      <c r="M860" s="113"/>
      <c r="N860" s="113"/>
      <c r="O860" s="369"/>
      <c r="P860" s="113"/>
      <c r="Q860" s="114"/>
      <c r="R860" s="319"/>
      <c r="S860" s="343"/>
      <c r="T860" s="344"/>
      <c r="U860" s="344"/>
      <c r="V860" s="344"/>
      <c r="W860" s="344"/>
      <c r="X860" s="344"/>
      <c r="Y860" s="344"/>
      <c r="Z860" s="344"/>
      <c r="AA860" s="345"/>
    </row>
    <row r="861" spans="1:27" ht="27.6">
      <c r="A861" s="210"/>
      <c r="B861" s="169"/>
      <c r="C861" s="240" t="s">
        <v>248</v>
      </c>
      <c r="D861" s="224"/>
      <c r="E861" s="66"/>
      <c r="F861" s="367"/>
      <c r="G861" s="368"/>
      <c r="H861" s="368"/>
      <c r="I861" s="113"/>
      <c r="J861" s="113"/>
      <c r="K861" s="113"/>
      <c r="L861" s="113"/>
      <c r="M861" s="113"/>
      <c r="N861" s="113"/>
      <c r="O861" s="369"/>
      <c r="P861" s="113"/>
      <c r="Q861" s="114"/>
      <c r="R861" s="319"/>
      <c r="S861" s="343"/>
      <c r="T861" s="344"/>
      <c r="U861" s="344"/>
      <c r="V861" s="344"/>
      <c r="W861" s="344"/>
      <c r="X861" s="344"/>
      <c r="Y861" s="344"/>
      <c r="Z861" s="344"/>
      <c r="AA861" s="345"/>
    </row>
    <row r="862" spans="1:27" ht="27.6">
      <c r="A862" s="210"/>
      <c r="B862" s="73">
        <f>B859+1</f>
        <v>52</v>
      </c>
      <c r="C862" s="240" t="s">
        <v>249</v>
      </c>
      <c r="D862" s="224" t="s">
        <v>244</v>
      </c>
      <c r="E862" s="66" t="str">
        <f t="shared" ref="E862:E863" si="351">IF(ISBLANK(O862),"Enter D or S in column O",(ROUNDUP(SUM(G862:N862,P862:Q862),3)))</f>
        <v>Enter D or S in column O</v>
      </c>
      <c r="F862" s="75"/>
      <c r="G862" s="76"/>
      <c r="H862" s="76"/>
      <c r="I862" s="77"/>
      <c r="J862" s="77"/>
      <c r="K862" s="77"/>
      <c r="L862" s="77"/>
      <c r="M862" s="77"/>
      <c r="N862" s="77"/>
      <c r="O862" s="78"/>
      <c r="P862" s="79">
        <f>IF(O862="D",((SUM(G862:N862)*Fee!$C$38)),0)</f>
        <v>0</v>
      </c>
      <c r="Q862" s="80">
        <f>IF(O862="S",((SUM(G862:N862)*Fee!$D$38)),0)</f>
        <v>0</v>
      </c>
      <c r="R862" s="319"/>
      <c r="S862" s="81"/>
      <c r="T862" s="82">
        <f>IF(O862="D",S862*Fee!$C$38,S862*Fee!$D$38)</f>
        <v>0</v>
      </c>
      <c r="U862" s="82">
        <f>S862+T862</f>
        <v>0</v>
      </c>
      <c r="V862" s="83"/>
      <c r="W862" s="82">
        <f>IF(O862="D",V862*Fee!$C$38,V862*Fee!$D$38)</f>
        <v>0</v>
      </c>
      <c r="X862" s="82">
        <f>V862+W862</f>
        <v>0</v>
      </c>
      <c r="Y862" s="83"/>
      <c r="Z862" s="82">
        <f>IF(O862="D",Y862*Fee!$C$38,Y862*Fee!$D$38)</f>
        <v>0</v>
      </c>
      <c r="AA862" s="84">
        <f>Y862+Z862</f>
        <v>0</v>
      </c>
    </row>
    <row r="863" spans="1:27" ht="55.2">
      <c r="A863" s="210"/>
      <c r="B863" s="71">
        <f>B862+1</f>
        <v>53</v>
      </c>
      <c r="C863" s="240" t="s">
        <v>250</v>
      </c>
      <c r="D863" s="224" t="s">
        <v>244</v>
      </c>
      <c r="E863" s="66" t="str">
        <f t="shared" si="351"/>
        <v>Enter D or S in column O</v>
      </c>
      <c r="F863" s="75"/>
      <c r="G863" s="76"/>
      <c r="H863" s="76"/>
      <c r="I863" s="77"/>
      <c r="J863" s="77"/>
      <c r="K863" s="77"/>
      <c r="L863" s="77"/>
      <c r="M863" s="77"/>
      <c r="N863" s="77"/>
      <c r="O863" s="78"/>
      <c r="P863" s="79">
        <f>IF(O863="D",((SUM(G863:N863)*Fee!$C$38)),0)</f>
        <v>0</v>
      </c>
      <c r="Q863" s="80">
        <f>IF(O863="S",((SUM(G863:N863)*Fee!$D$38)),0)</f>
        <v>0</v>
      </c>
      <c r="R863" s="319"/>
      <c r="S863" s="81"/>
      <c r="T863" s="82">
        <f>IF(O863="D",S863*Fee!$C$38,S863*Fee!$D$38)</f>
        <v>0</v>
      </c>
      <c r="U863" s="82">
        <f>S863+T863</f>
        <v>0</v>
      </c>
      <c r="V863" s="83"/>
      <c r="W863" s="82">
        <f>IF(O863="D",V863*Fee!$C$38,V863*Fee!$D$38)</f>
        <v>0</v>
      </c>
      <c r="X863" s="82">
        <f>V863+W863</f>
        <v>0</v>
      </c>
      <c r="Y863" s="83"/>
      <c r="Z863" s="82">
        <f>IF(O863="D",Y863*Fee!$C$38,Y863*Fee!$D$38)</f>
        <v>0</v>
      </c>
      <c r="AA863" s="84">
        <f>Y863+Z863</f>
        <v>0</v>
      </c>
    </row>
    <row r="864" spans="1:27" ht="13.8">
      <c r="A864" s="210"/>
      <c r="B864" s="169"/>
      <c r="C864" s="240"/>
      <c r="D864" s="224"/>
      <c r="E864" s="66"/>
      <c r="F864" s="323"/>
      <c r="G864" s="324"/>
      <c r="H864" s="324"/>
      <c r="I864" s="85"/>
      <c r="J864" s="85"/>
      <c r="K864" s="85"/>
      <c r="L864" s="85"/>
      <c r="M864" s="85"/>
      <c r="N864" s="85"/>
      <c r="O864" s="325"/>
      <c r="P864" s="85"/>
      <c r="Q864" s="86"/>
      <c r="R864" s="320"/>
      <c r="S864" s="326"/>
      <c r="T864" s="327"/>
      <c r="U864" s="327"/>
      <c r="V864" s="327"/>
      <c r="W864" s="327"/>
      <c r="X864" s="327"/>
      <c r="Y864" s="327"/>
      <c r="Z864" s="327"/>
      <c r="AA864" s="328"/>
    </row>
    <row r="865" spans="1:27" ht="27.6">
      <c r="A865" s="210"/>
      <c r="B865" s="169"/>
      <c r="C865" s="240" t="s">
        <v>251</v>
      </c>
      <c r="D865" s="224"/>
      <c r="E865" s="66"/>
      <c r="F865" s="367"/>
      <c r="G865" s="368"/>
      <c r="H865" s="368"/>
      <c r="I865" s="113"/>
      <c r="J865" s="113"/>
      <c r="K865" s="113"/>
      <c r="L865" s="113"/>
      <c r="M865" s="113"/>
      <c r="N865" s="113"/>
      <c r="O865" s="369"/>
      <c r="P865" s="113"/>
      <c r="Q865" s="114"/>
      <c r="R865" s="319"/>
      <c r="S865" s="343"/>
      <c r="T865" s="344"/>
      <c r="U865" s="344"/>
      <c r="V865" s="344"/>
      <c r="W865" s="344"/>
      <c r="X865" s="344"/>
      <c r="Y865" s="344"/>
      <c r="Z865" s="344"/>
      <c r="AA865" s="345"/>
    </row>
    <row r="866" spans="1:27" ht="27.6">
      <c r="A866" s="210"/>
      <c r="B866" s="73">
        <f>B863+1</f>
        <v>54</v>
      </c>
      <c r="C866" s="240" t="s">
        <v>249</v>
      </c>
      <c r="D866" s="224" t="s">
        <v>244</v>
      </c>
      <c r="E866" s="66" t="str">
        <f t="shared" ref="E866:E867" si="352">IF(ISBLANK(O866),"Enter D or S in column O",(ROUNDUP(SUM(G866:N866,P866:Q866),3)))</f>
        <v>Enter D or S in column O</v>
      </c>
      <c r="F866" s="75"/>
      <c r="G866" s="76"/>
      <c r="H866" s="76"/>
      <c r="I866" s="77"/>
      <c r="J866" s="77"/>
      <c r="K866" s="77"/>
      <c r="L866" s="77"/>
      <c r="M866" s="77"/>
      <c r="N866" s="77"/>
      <c r="O866" s="78"/>
      <c r="P866" s="79">
        <f>IF(O866="D",((SUM(G866:N866)*Fee!$C$38)),0)</f>
        <v>0</v>
      </c>
      <c r="Q866" s="80">
        <f>IF(O866="S",((SUM(G866:N866)*Fee!$D$38)),0)</f>
        <v>0</v>
      </c>
      <c r="R866" s="319"/>
      <c r="S866" s="81"/>
      <c r="T866" s="82">
        <f>IF(O866="D",S866*Fee!$C$38,S866*Fee!$D$38)</f>
        <v>0</v>
      </c>
      <c r="U866" s="82">
        <f>S866+T866</f>
        <v>0</v>
      </c>
      <c r="V866" s="83"/>
      <c r="W866" s="82">
        <f>IF(O866="D",V866*Fee!$C$38,V866*Fee!$D$38)</f>
        <v>0</v>
      </c>
      <c r="X866" s="82">
        <f>V866+W866</f>
        <v>0</v>
      </c>
      <c r="Y866" s="83"/>
      <c r="Z866" s="82">
        <f>IF(O866="D",Y866*Fee!$C$38,Y866*Fee!$D$38)</f>
        <v>0</v>
      </c>
      <c r="AA866" s="84">
        <f>Y866+Z866</f>
        <v>0</v>
      </c>
    </row>
    <row r="867" spans="1:27" ht="55.2">
      <c r="A867" s="210"/>
      <c r="B867" s="71">
        <f>B866+1</f>
        <v>55</v>
      </c>
      <c r="C867" s="240" t="s">
        <v>250</v>
      </c>
      <c r="D867" s="224" t="s">
        <v>244</v>
      </c>
      <c r="E867" s="66" t="str">
        <f t="shared" si="352"/>
        <v>Enter D or S in column O</v>
      </c>
      <c r="F867" s="75"/>
      <c r="G867" s="76"/>
      <c r="H867" s="76"/>
      <c r="I867" s="77"/>
      <c r="J867" s="77"/>
      <c r="K867" s="77"/>
      <c r="L867" s="77"/>
      <c r="M867" s="77"/>
      <c r="N867" s="77"/>
      <c r="O867" s="78"/>
      <c r="P867" s="79">
        <f>IF(O867="D",((SUM(G867:N867)*Fee!$C$38)),0)</f>
        <v>0</v>
      </c>
      <c r="Q867" s="80">
        <f>IF(O867="S",((SUM(G867:N867)*Fee!$D$38)),0)</f>
        <v>0</v>
      </c>
      <c r="R867" s="319"/>
      <c r="S867" s="81"/>
      <c r="T867" s="82">
        <f>IF(O867="D",S867*Fee!$C$38,S867*Fee!$D$38)</f>
        <v>0</v>
      </c>
      <c r="U867" s="82">
        <f>S867+T867</f>
        <v>0</v>
      </c>
      <c r="V867" s="83"/>
      <c r="W867" s="82">
        <f>IF(O867="D",V867*Fee!$C$38,V867*Fee!$D$38)</f>
        <v>0</v>
      </c>
      <c r="X867" s="82">
        <f>V867+W867</f>
        <v>0</v>
      </c>
      <c r="Y867" s="83"/>
      <c r="Z867" s="82">
        <f>IF(O867="D",Y867*Fee!$C$38,Y867*Fee!$D$38)</f>
        <v>0</v>
      </c>
      <c r="AA867" s="84">
        <f>Y867+Z867</f>
        <v>0</v>
      </c>
    </row>
    <row r="868" spans="1:27" ht="13.8">
      <c r="A868" s="210"/>
      <c r="B868" s="169"/>
      <c r="C868" s="240"/>
      <c r="D868" s="224"/>
      <c r="E868" s="66"/>
      <c r="F868" s="323"/>
      <c r="G868" s="324"/>
      <c r="H868" s="324"/>
      <c r="I868" s="85"/>
      <c r="J868" s="85"/>
      <c r="K868" s="85"/>
      <c r="L868" s="85"/>
      <c r="M868" s="85"/>
      <c r="N868" s="85"/>
      <c r="O868" s="325"/>
      <c r="P868" s="85"/>
      <c r="Q868" s="86"/>
      <c r="R868" s="320"/>
      <c r="S868" s="326"/>
      <c r="T868" s="327"/>
      <c r="U868" s="327"/>
      <c r="V868" s="327"/>
      <c r="W868" s="327"/>
      <c r="X868" s="327"/>
      <c r="Y868" s="327"/>
      <c r="Z868" s="327"/>
      <c r="AA868" s="328"/>
    </row>
    <row r="869" spans="1:27" ht="27.6">
      <c r="A869" s="210"/>
      <c r="B869" s="169"/>
      <c r="C869" s="240" t="s">
        <v>255</v>
      </c>
      <c r="D869" s="224"/>
      <c r="E869" s="66"/>
      <c r="F869" s="367"/>
      <c r="G869" s="368"/>
      <c r="H869" s="368"/>
      <c r="I869" s="113"/>
      <c r="J869" s="113"/>
      <c r="K869" s="113"/>
      <c r="L869" s="113"/>
      <c r="M869" s="113"/>
      <c r="N869" s="113"/>
      <c r="O869" s="369"/>
      <c r="P869" s="113"/>
      <c r="Q869" s="114"/>
      <c r="R869" s="319"/>
      <c r="S869" s="343"/>
      <c r="T869" s="344"/>
      <c r="U869" s="344"/>
      <c r="V869" s="344"/>
      <c r="W869" s="344"/>
      <c r="X869" s="344"/>
      <c r="Y869" s="344"/>
      <c r="Z869" s="344"/>
      <c r="AA869" s="345"/>
    </row>
    <row r="870" spans="1:27" ht="27.6">
      <c r="A870" s="210"/>
      <c r="B870" s="73">
        <f>B867+1</f>
        <v>56</v>
      </c>
      <c r="C870" s="240" t="s">
        <v>249</v>
      </c>
      <c r="D870" s="224" t="s">
        <v>244</v>
      </c>
      <c r="E870" s="66" t="str">
        <f t="shared" ref="E870:E871" si="353">IF(ISBLANK(O870),"Enter D or S in column O",(ROUNDUP(SUM(G870:N870,P870:Q870),3)))</f>
        <v>Enter D or S in column O</v>
      </c>
      <c r="F870" s="75"/>
      <c r="G870" s="76"/>
      <c r="H870" s="76"/>
      <c r="I870" s="77"/>
      <c r="J870" s="77"/>
      <c r="K870" s="77"/>
      <c r="L870" s="77"/>
      <c r="M870" s="77"/>
      <c r="N870" s="77"/>
      <c r="O870" s="78"/>
      <c r="P870" s="79">
        <f>IF(O870="D",((SUM(G870:N870)*Fee!$C$38)),0)</f>
        <v>0</v>
      </c>
      <c r="Q870" s="80">
        <f>IF(O870="S",((SUM(G870:N870)*Fee!$D$38)),0)</f>
        <v>0</v>
      </c>
      <c r="R870" s="319"/>
      <c r="S870" s="81"/>
      <c r="T870" s="82">
        <f>IF(O870="D",S870*Fee!$C$38,S870*Fee!$D$38)</f>
        <v>0</v>
      </c>
      <c r="U870" s="82">
        <f>S870+T870</f>
        <v>0</v>
      </c>
      <c r="V870" s="83"/>
      <c r="W870" s="82">
        <f>IF(O870="D",V870*Fee!$C$38,V870*Fee!$D$38)</f>
        <v>0</v>
      </c>
      <c r="X870" s="82">
        <f>V870+W870</f>
        <v>0</v>
      </c>
      <c r="Y870" s="83"/>
      <c r="Z870" s="82">
        <f>IF(O870="D",Y870*Fee!$C$38,Y870*Fee!$D$38)</f>
        <v>0</v>
      </c>
      <c r="AA870" s="84">
        <f>Y870+Z870</f>
        <v>0</v>
      </c>
    </row>
    <row r="871" spans="1:27" ht="55.2">
      <c r="A871" s="210"/>
      <c r="B871" s="71">
        <f>B870+1</f>
        <v>57</v>
      </c>
      <c r="C871" s="240" t="s">
        <v>250</v>
      </c>
      <c r="D871" s="224" t="s">
        <v>244</v>
      </c>
      <c r="E871" s="66" t="str">
        <f t="shared" si="353"/>
        <v>Enter D or S in column O</v>
      </c>
      <c r="F871" s="75"/>
      <c r="G871" s="76"/>
      <c r="H871" s="76"/>
      <c r="I871" s="77"/>
      <c r="J871" s="77"/>
      <c r="K871" s="77"/>
      <c r="L871" s="77"/>
      <c r="M871" s="77"/>
      <c r="N871" s="77"/>
      <c r="O871" s="78"/>
      <c r="P871" s="79">
        <f>IF(O871="D",((SUM(G871:N871)*Fee!$C$38)),0)</f>
        <v>0</v>
      </c>
      <c r="Q871" s="80">
        <f>IF(O871="S",((SUM(G871:N871)*Fee!$D$38)),0)</f>
        <v>0</v>
      </c>
      <c r="R871" s="319"/>
      <c r="S871" s="81"/>
      <c r="T871" s="82">
        <f>IF(O871="D",S871*Fee!$C$38,S871*Fee!$D$38)</f>
        <v>0</v>
      </c>
      <c r="U871" s="82">
        <f>S871+T871</f>
        <v>0</v>
      </c>
      <c r="V871" s="83"/>
      <c r="W871" s="82">
        <f>IF(O871="D",V871*Fee!$C$38,V871*Fee!$D$38)</f>
        <v>0</v>
      </c>
      <c r="X871" s="82">
        <f>V871+W871</f>
        <v>0</v>
      </c>
      <c r="Y871" s="83"/>
      <c r="Z871" s="82">
        <f>IF(O871="D",Y871*Fee!$C$38,Y871*Fee!$D$38)</f>
        <v>0</v>
      </c>
      <c r="AA871" s="84">
        <f>Y871+Z871</f>
        <v>0</v>
      </c>
    </row>
    <row r="872" spans="1:27" ht="13.8">
      <c r="A872" s="210"/>
      <c r="B872" s="169"/>
      <c r="C872" s="240"/>
      <c r="D872" s="224"/>
      <c r="E872" s="66"/>
      <c r="F872" s="323"/>
      <c r="G872" s="324"/>
      <c r="H872" s="324"/>
      <c r="I872" s="85"/>
      <c r="J872" s="85"/>
      <c r="K872" s="85"/>
      <c r="L872" s="85"/>
      <c r="M872" s="85"/>
      <c r="N872" s="85"/>
      <c r="O872" s="325"/>
      <c r="P872" s="85"/>
      <c r="Q872" s="86"/>
      <c r="R872" s="320"/>
      <c r="S872" s="326"/>
      <c r="T872" s="327"/>
      <c r="U872" s="327"/>
      <c r="V872" s="327"/>
      <c r="W872" s="327"/>
      <c r="X872" s="327"/>
      <c r="Y872" s="327"/>
      <c r="Z872" s="327"/>
      <c r="AA872" s="328"/>
    </row>
    <row r="873" spans="1:27" ht="27.6">
      <c r="A873" s="210"/>
      <c r="B873" s="169"/>
      <c r="C873" s="240" t="s">
        <v>256</v>
      </c>
      <c r="D873" s="224"/>
      <c r="E873" s="66"/>
      <c r="F873" s="367"/>
      <c r="G873" s="368"/>
      <c r="H873" s="368"/>
      <c r="I873" s="113"/>
      <c r="J873" s="113"/>
      <c r="K873" s="113"/>
      <c r="L873" s="113"/>
      <c r="M873" s="113"/>
      <c r="N873" s="113"/>
      <c r="O873" s="369"/>
      <c r="P873" s="113"/>
      <c r="Q873" s="114"/>
      <c r="R873" s="319"/>
      <c r="S873" s="343"/>
      <c r="T873" s="344"/>
      <c r="U873" s="344"/>
      <c r="V873" s="344"/>
      <c r="W873" s="344"/>
      <c r="X873" s="344"/>
      <c r="Y873" s="344"/>
      <c r="Z873" s="344"/>
      <c r="AA873" s="345"/>
    </row>
    <row r="874" spans="1:27" ht="27.6">
      <c r="A874" s="210"/>
      <c r="B874" s="73">
        <f>B871+1</f>
        <v>58</v>
      </c>
      <c r="C874" s="240" t="s">
        <v>249</v>
      </c>
      <c r="D874" s="224" t="s">
        <v>244</v>
      </c>
      <c r="E874" s="66" t="str">
        <f t="shared" ref="E874:E875" si="354">IF(ISBLANK(O874),"Enter D or S in column O",(ROUNDUP(SUM(G874:N874,P874:Q874),3)))</f>
        <v>Enter D or S in column O</v>
      </c>
      <c r="F874" s="75"/>
      <c r="G874" s="76"/>
      <c r="H874" s="76"/>
      <c r="I874" s="77"/>
      <c r="J874" s="77"/>
      <c r="K874" s="77"/>
      <c r="L874" s="77"/>
      <c r="M874" s="77"/>
      <c r="N874" s="77"/>
      <c r="O874" s="78"/>
      <c r="P874" s="79">
        <f>IF(O874="D",((SUM(G874:N874)*Fee!$C$38)),0)</f>
        <v>0</v>
      </c>
      <c r="Q874" s="80">
        <f>IF(O874="S",((SUM(G874:N874)*Fee!$D$38)),0)</f>
        <v>0</v>
      </c>
      <c r="R874" s="319"/>
      <c r="S874" s="81"/>
      <c r="T874" s="82">
        <f>IF(O874="D",S874*Fee!$C$38,S874*Fee!$D$38)</f>
        <v>0</v>
      </c>
      <c r="U874" s="82">
        <f>S874+T874</f>
        <v>0</v>
      </c>
      <c r="V874" s="83"/>
      <c r="W874" s="82">
        <f>IF(O874="D",V874*Fee!$C$38,V874*Fee!$D$38)</f>
        <v>0</v>
      </c>
      <c r="X874" s="82">
        <f>V874+W874</f>
        <v>0</v>
      </c>
      <c r="Y874" s="83"/>
      <c r="Z874" s="82">
        <f>IF(O874="D",Y874*Fee!$C$38,Y874*Fee!$D$38)</f>
        <v>0</v>
      </c>
      <c r="AA874" s="84">
        <f>Y874+Z874</f>
        <v>0</v>
      </c>
    </row>
    <row r="875" spans="1:27" ht="55.2">
      <c r="A875" s="210"/>
      <c r="B875" s="71">
        <f>B874+1</f>
        <v>59</v>
      </c>
      <c r="C875" s="240" t="s">
        <v>250</v>
      </c>
      <c r="D875" s="224" t="s">
        <v>244</v>
      </c>
      <c r="E875" s="66" t="str">
        <f t="shared" si="354"/>
        <v>Enter D or S in column O</v>
      </c>
      <c r="F875" s="75"/>
      <c r="G875" s="76"/>
      <c r="H875" s="76"/>
      <c r="I875" s="77"/>
      <c r="J875" s="77"/>
      <c r="K875" s="77"/>
      <c r="L875" s="77"/>
      <c r="M875" s="77"/>
      <c r="N875" s="77"/>
      <c r="O875" s="78"/>
      <c r="P875" s="79">
        <f>IF(O875="D",((SUM(G875:N875)*Fee!$C$38)),0)</f>
        <v>0</v>
      </c>
      <c r="Q875" s="80">
        <f>IF(O875="S",((SUM(G875:N875)*Fee!$D$38)),0)</f>
        <v>0</v>
      </c>
      <c r="R875" s="319"/>
      <c r="S875" s="81"/>
      <c r="T875" s="82">
        <f>IF(O875="D",S875*Fee!$C$38,S875*Fee!$D$38)</f>
        <v>0</v>
      </c>
      <c r="U875" s="82">
        <f>S875+T875</f>
        <v>0</v>
      </c>
      <c r="V875" s="83"/>
      <c r="W875" s="82">
        <f>IF(O875="D",V875*Fee!$C$38,V875*Fee!$D$38)</f>
        <v>0</v>
      </c>
      <c r="X875" s="82">
        <f>V875+W875</f>
        <v>0</v>
      </c>
      <c r="Y875" s="83"/>
      <c r="Z875" s="82">
        <f>IF(O875="D",Y875*Fee!$C$38,Y875*Fee!$D$38)</f>
        <v>0</v>
      </c>
      <c r="AA875" s="84">
        <f>Y875+Z875</f>
        <v>0</v>
      </c>
    </row>
    <row r="876" spans="1:27" ht="13.8">
      <c r="A876" s="210"/>
      <c r="B876" s="169"/>
      <c r="C876" s="222"/>
      <c r="D876" s="222"/>
      <c r="E876" s="66"/>
      <c r="F876" s="323"/>
      <c r="G876" s="324"/>
      <c r="H876" s="324"/>
      <c r="I876" s="85"/>
      <c r="J876" s="85"/>
      <c r="K876" s="85"/>
      <c r="L876" s="85"/>
      <c r="M876" s="85"/>
      <c r="N876" s="85"/>
      <c r="O876" s="325"/>
      <c r="P876" s="85"/>
      <c r="Q876" s="86"/>
      <c r="R876" s="320"/>
      <c r="S876" s="326"/>
      <c r="T876" s="327"/>
      <c r="U876" s="327"/>
      <c r="V876" s="327"/>
      <c r="W876" s="327"/>
      <c r="X876" s="327"/>
      <c r="Y876" s="327"/>
      <c r="Z876" s="327"/>
      <c r="AA876" s="328"/>
    </row>
    <row r="877" spans="1:27" ht="27.6">
      <c r="A877" s="210"/>
      <c r="B877" s="169"/>
      <c r="C877" s="240" t="s">
        <v>259</v>
      </c>
      <c r="D877" s="224"/>
      <c r="E877" s="66"/>
      <c r="F877" s="367"/>
      <c r="G877" s="368"/>
      <c r="H877" s="368"/>
      <c r="I877" s="113"/>
      <c r="J877" s="113"/>
      <c r="K877" s="113"/>
      <c r="L877" s="113"/>
      <c r="M877" s="113"/>
      <c r="N877" s="113"/>
      <c r="O877" s="369"/>
      <c r="P877" s="113"/>
      <c r="Q877" s="114"/>
      <c r="R877" s="319"/>
      <c r="S877" s="343"/>
      <c r="T877" s="344"/>
      <c r="U877" s="344"/>
      <c r="V877" s="344"/>
      <c r="W877" s="344"/>
      <c r="X877" s="344"/>
      <c r="Y877" s="344"/>
      <c r="Z877" s="344"/>
      <c r="AA877" s="345"/>
    </row>
    <row r="878" spans="1:27" ht="27.6">
      <c r="A878" s="210"/>
      <c r="B878" s="73">
        <f>B875+1</f>
        <v>60</v>
      </c>
      <c r="C878" s="240" t="s">
        <v>249</v>
      </c>
      <c r="D878" s="224" t="s">
        <v>244</v>
      </c>
      <c r="E878" s="66" t="str">
        <f t="shared" ref="E878:E879" si="355">IF(ISBLANK(O878),"Enter D or S in column O",(ROUNDUP(SUM(G878:N878,P878:Q878),3)))</f>
        <v>Enter D or S in column O</v>
      </c>
      <c r="F878" s="75"/>
      <c r="G878" s="76"/>
      <c r="H878" s="76"/>
      <c r="I878" s="77"/>
      <c r="J878" s="77"/>
      <c r="K878" s="77"/>
      <c r="L878" s="77"/>
      <c r="M878" s="77"/>
      <c r="N878" s="77"/>
      <c r="O878" s="78"/>
      <c r="P878" s="79">
        <f>IF(O878="D",((SUM(G878:N878)*Fee!$C$38)),0)</f>
        <v>0</v>
      </c>
      <c r="Q878" s="80">
        <f>IF(O878="S",((SUM(G878:N878)*Fee!$D$38)),0)</f>
        <v>0</v>
      </c>
      <c r="R878" s="319"/>
      <c r="S878" s="81"/>
      <c r="T878" s="82">
        <f>IF(O878="D",S878*Fee!$C$38,S878*Fee!$D$38)</f>
        <v>0</v>
      </c>
      <c r="U878" s="82">
        <f>S878+T878</f>
        <v>0</v>
      </c>
      <c r="V878" s="83"/>
      <c r="W878" s="82">
        <f>IF(O878="D",V878*Fee!$C$38,V878*Fee!$D$38)</f>
        <v>0</v>
      </c>
      <c r="X878" s="82">
        <f>V878+W878</f>
        <v>0</v>
      </c>
      <c r="Y878" s="83"/>
      <c r="Z878" s="82">
        <f>IF(O878="D",Y878*Fee!$C$38,Y878*Fee!$D$38)</f>
        <v>0</v>
      </c>
      <c r="AA878" s="84">
        <f>Y878+Z878</f>
        <v>0</v>
      </c>
    </row>
    <row r="879" spans="1:27" ht="55.2">
      <c r="A879" s="210"/>
      <c r="B879" s="71">
        <f>B878+1</f>
        <v>61</v>
      </c>
      <c r="C879" s="240" t="s">
        <v>250</v>
      </c>
      <c r="D879" s="224" t="s">
        <v>244</v>
      </c>
      <c r="E879" s="66" t="str">
        <f t="shared" si="355"/>
        <v>Enter D or S in column O</v>
      </c>
      <c r="F879" s="75"/>
      <c r="G879" s="76"/>
      <c r="H879" s="76"/>
      <c r="I879" s="77"/>
      <c r="J879" s="77"/>
      <c r="K879" s="77"/>
      <c r="L879" s="77"/>
      <c r="M879" s="77"/>
      <c r="N879" s="77"/>
      <c r="O879" s="78"/>
      <c r="P879" s="79">
        <f>IF(O879="D",((SUM(G879:N879)*Fee!$C$38)),0)</f>
        <v>0</v>
      </c>
      <c r="Q879" s="80">
        <f>IF(O879="S",((SUM(G879:N879)*Fee!$D$38)),0)</f>
        <v>0</v>
      </c>
      <c r="R879" s="319"/>
      <c r="S879" s="81"/>
      <c r="T879" s="82">
        <f>IF(O879="D",S879*Fee!$C$38,S879*Fee!$D$38)</f>
        <v>0</v>
      </c>
      <c r="U879" s="82">
        <f>S879+T879</f>
        <v>0</v>
      </c>
      <c r="V879" s="83"/>
      <c r="W879" s="82">
        <f>IF(O879="D",V879*Fee!$C$38,V879*Fee!$D$38)</f>
        <v>0</v>
      </c>
      <c r="X879" s="82">
        <f>V879+W879</f>
        <v>0</v>
      </c>
      <c r="Y879" s="83"/>
      <c r="Z879" s="82">
        <f>IF(O879="D",Y879*Fee!$C$38,Y879*Fee!$D$38)</f>
        <v>0</v>
      </c>
      <c r="AA879" s="84">
        <f>Y879+Z879</f>
        <v>0</v>
      </c>
    </row>
    <row r="880" spans="1:27" ht="13.8">
      <c r="A880" s="210"/>
      <c r="B880" s="169"/>
      <c r="C880" s="222"/>
      <c r="D880" s="222"/>
      <c r="E880" s="66"/>
      <c r="F880" s="367"/>
      <c r="G880" s="368"/>
      <c r="H880" s="368"/>
      <c r="I880" s="113"/>
      <c r="J880" s="113"/>
      <c r="K880" s="113"/>
      <c r="L880" s="113"/>
      <c r="M880" s="113"/>
      <c r="N880" s="113"/>
      <c r="O880" s="369"/>
      <c r="P880" s="113"/>
      <c r="Q880" s="114"/>
      <c r="R880" s="319"/>
      <c r="S880" s="343"/>
      <c r="T880" s="344"/>
      <c r="U880" s="344"/>
      <c r="V880" s="344"/>
      <c r="W880" s="344"/>
      <c r="X880" s="344"/>
      <c r="Y880" s="344"/>
      <c r="Z880" s="344"/>
      <c r="AA880" s="345"/>
    </row>
    <row r="881" spans="1:27" ht="27.6">
      <c r="A881" s="210"/>
      <c r="B881" s="169"/>
      <c r="C881" s="248" t="s">
        <v>260</v>
      </c>
      <c r="D881" s="224"/>
      <c r="E881" s="66"/>
      <c r="F881" s="323"/>
      <c r="G881" s="324"/>
      <c r="H881" s="324"/>
      <c r="I881" s="85"/>
      <c r="J881" s="85"/>
      <c r="K881" s="85"/>
      <c r="L881" s="85"/>
      <c r="M881" s="85"/>
      <c r="N881" s="85"/>
      <c r="O881" s="325"/>
      <c r="P881" s="85"/>
      <c r="Q881" s="86"/>
      <c r="R881" s="320"/>
      <c r="S881" s="326"/>
      <c r="T881" s="327"/>
      <c r="U881" s="327"/>
      <c r="V881" s="327"/>
      <c r="W881" s="327"/>
      <c r="X881" s="327"/>
      <c r="Y881" s="327"/>
      <c r="Z881" s="327"/>
      <c r="AA881" s="328"/>
    </row>
    <row r="882" spans="1:27" ht="13.8">
      <c r="A882" s="210"/>
      <c r="B882" s="169"/>
      <c r="C882" s="248"/>
      <c r="D882" s="224"/>
      <c r="E882" s="66"/>
      <c r="F882" s="323"/>
      <c r="G882" s="324"/>
      <c r="H882" s="324"/>
      <c r="I882" s="85"/>
      <c r="J882" s="85"/>
      <c r="K882" s="85"/>
      <c r="L882" s="85"/>
      <c r="M882" s="85"/>
      <c r="N882" s="85"/>
      <c r="O882" s="325"/>
      <c r="P882" s="85"/>
      <c r="Q882" s="86"/>
      <c r="R882" s="320"/>
      <c r="S882" s="326"/>
      <c r="T882" s="327"/>
      <c r="U882" s="327"/>
      <c r="V882" s="327"/>
      <c r="W882" s="327"/>
      <c r="X882" s="327"/>
      <c r="Y882" s="327"/>
      <c r="Z882" s="327"/>
      <c r="AA882" s="328"/>
    </row>
    <row r="883" spans="1:27" ht="27.6">
      <c r="A883" s="210"/>
      <c r="B883" s="169"/>
      <c r="C883" s="240" t="s">
        <v>242</v>
      </c>
      <c r="D883" s="224"/>
      <c r="E883" s="66"/>
      <c r="F883" s="323"/>
      <c r="G883" s="324"/>
      <c r="H883" s="324"/>
      <c r="I883" s="85"/>
      <c r="J883" s="85"/>
      <c r="K883" s="85"/>
      <c r="L883" s="85"/>
      <c r="M883" s="85"/>
      <c r="N883" s="85"/>
      <c r="O883" s="325"/>
      <c r="P883" s="85"/>
      <c r="Q883" s="86"/>
      <c r="R883" s="320"/>
      <c r="S883" s="326"/>
      <c r="T883" s="327"/>
      <c r="U883" s="327"/>
      <c r="V883" s="327"/>
      <c r="W883" s="327"/>
      <c r="X883" s="327"/>
      <c r="Y883" s="327"/>
      <c r="Z883" s="327"/>
      <c r="AA883" s="328"/>
    </row>
    <row r="884" spans="1:27" ht="27.6">
      <c r="A884" s="210"/>
      <c r="B884" s="73">
        <f>B879+1</f>
        <v>62</v>
      </c>
      <c r="C884" s="240" t="s">
        <v>243</v>
      </c>
      <c r="D884" s="224" t="s">
        <v>244</v>
      </c>
      <c r="E884" s="66" t="str">
        <f t="shared" ref="E884:E886" si="356">IF(ISBLANK(O884),"Enter D or S in column O",(ROUNDUP(SUM(G884:N884,P884:Q884),3)))</f>
        <v>Enter D or S in column O</v>
      </c>
      <c r="F884" s="75"/>
      <c r="G884" s="76"/>
      <c r="H884" s="76"/>
      <c r="I884" s="77"/>
      <c r="J884" s="77"/>
      <c r="K884" s="77"/>
      <c r="L884" s="77"/>
      <c r="M884" s="77"/>
      <c r="N884" s="77"/>
      <c r="O884" s="78"/>
      <c r="P884" s="79">
        <f>IF(O884="D",((SUM(G884:N884)*Fee!$C$38)),0)</f>
        <v>0</v>
      </c>
      <c r="Q884" s="80">
        <f>IF(O884="S",((SUM(G884:N884)*Fee!$D$38)),0)</f>
        <v>0</v>
      </c>
      <c r="R884" s="319"/>
      <c r="S884" s="81"/>
      <c r="T884" s="82">
        <f>IF(O884="D",S884*Fee!$C$38,S884*Fee!$D$38)</f>
        <v>0</v>
      </c>
      <c r="U884" s="82">
        <f>S884+T884</f>
        <v>0</v>
      </c>
      <c r="V884" s="83"/>
      <c r="W884" s="82">
        <f>IF(O884="D",V884*Fee!$C$38,V884*Fee!$D$38)</f>
        <v>0</v>
      </c>
      <c r="X884" s="82">
        <f>V884+W884</f>
        <v>0</v>
      </c>
      <c r="Y884" s="83"/>
      <c r="Z884" s="82">
        <f>IF(O884="D",Y884*Fee!$C$38,Y884*Fee!$D$38)</f>
        <v>0</v>
      </c>
      <c r="AA884" s="84">
        <f>Y884+Z884</f>
        <v>0</v>
      </c>
    </row>
    <row r="885" spans="1:27" ht="55.2">
      <c r="A885" s="210"/>
      <c r="B885" s="71">
        <f t="shared" ref="B885:B886" si="357">B884+1</f>
        <v>63</v>
      </c>
      <c r="C885" s="240" t="s">
        <v>245</v>
      </c>
      <c r="D885" s="224" t="s">
        <v>244</v>
      </c>
      <c r="E885" s="66" t="str">
        <f t="shared" si="356"/>
        <v>Enter D or S in column O</v>
      </c>
      <c r="F885" s="75"/>
      <c r="G885" s="76"/>
      <c r="H885" s="76"/>
      <c r="I885" s="77"/>
      <c r="J885" s="77"/>
      <c r="K885" s="77"/>
      <c r="L885" s="77"/>
      <c r="M885" s="77"/>
      <c r="N885" s="77"/>
      <c r="O885" s="78"/>
      <c r="P885" s="79">
        <f>IF(O885="D",((SUM(G885:N885)*Fee!$C$38)),0)</f>
        <v>0</v>
      </c>
      <c r="Q885" s="80">
        <f>IF(O885="S",((SUM(G885:N885)*Fee!$D$38)),0)</f>
        <v>0</v>
      </c>
      <c r="R885" s="319"/>
      <c r="S885" s="81"/>
      <c r="T885" s="82">
        <f>IF(O885="D",S885*Fee!$C$38,S885*Fee!$D$38)</f>
        <v>0</v>
      </c>
      <c r="U885" s="82">
        <f>S885+T885</f>
        <v>0</v>
      </c>
      <c r="V885" s="83"/>
      <c r="W885" s="82">
        <f>IF(O885="D",V885*Fee!$C$38,V885*Fee!$D$38)</f>
        <v>0</v>
      </c>
      <c r="X885" s="82">
        <f>V885+W885</f>
        <v>0</v>
      </c>
      <c r="Y885" s="83"/>
      <c r="Z885" s="82">
        <f>IF(O885="D",Y885*Fee!$C$38,Y885*Fee!$D$38)</f>
        <v>0</v>
      </c>
      <c r="AA885" s="84">
        <f>Y885+Z885</f>
        <v>0</v>
      </c>
    </row>
    <row r="886" spans="1:27" ht="69">
      <c r="A886" s="210"/>
      <c r="B886" s="71">
        <f t="shared" si="357"/>
        <v>64</v>
      </c>
      <c r="C886" s="240" t="s">
        <v>246</v>
      </c>
      <c r="D886" s="224" t="s">
        <v>244</v>
      </c>
      <c r="E886" s="66" t="str">
        <f t="shared" si="356"/>
        <v>Enter D or S in column O</v>
      </c>
      <c r="F886" s="75"/>
      <c r="G886" s="76"/>
      <c r="H886" s="76"/>
      <c r="I886" s="77"/>
      <c r="J886" s="77"/>
      <c r="K886" s="77"/>
      <c r="L886" s="77"/>
      <c r="M886" s="77"/>
      <c r="N886" s="77"/>
      <c r="O886" s="78"/>
      <c r="P886" s="79">
        <f>IF(O886="D",((SUM(G886:N886)*Fee!$C$38)),0)</f>
        <v>0</v>
      </c>
      <c r="Q886" s="80">
        <f>IF(O886="S",((SUM(G886:N886)*Fee!$D$38)),0)</f>
        <v>0</v>
      </c>
      <c r="R886" s="319"/>
      <c r="S886" s="81"/>
      <c r="T886" s="82">
        <f>IF(O886="D",S886*Fee!$C$38,S886*Fee!$D$38)</f>
        <v>0</v>
      </c>
      <c r="U886" s="82">
        <f>S886+T886</f>
        <v>0</v>
      </c>
      <c r="V886" s="83"/>
      <c r="W886" s="82">
        <f>IF(O886="D",V886*Fee!$C$38,V886*Fee!$D$38)</f>
        <v>0</v>
      </c>
      <c r="X886" s="82">
        <f>V886+W886</f>
        <v>0</v>
      </c>
      <c r="Y886" s="83"/>
      <c r="Z886" s="82">
        <f>IF(O886="D",Y886*Fee!$C$38,Y886*Fee!$D$38)</f>
        <v>0</v>
      </c>
      <c r="AA886" s="84">
        <f>Y886+Z886</f>
        <v>0</v>
      </c>
    </row>
    <row r="887" spans="1:27" ht="13.8">
      <c r="A887" s="249"/>
      <c r="B887" s="71"/>
      <c r="C887" s="240"/>
      <c r="D887" s="224"/>
      <c r="E887" s="66"/>
      <c r="F887" s="323"/>
      <c r="G887" s="324"/>
      <c r="H887" s="324"/>
      <c r="I887" s="85"/>
      <c r="J887" s="85"/>
      <c r="K887" s="85"/>
      <c r="L887" s="85"/>
      <c r="M887" s="85"/>
      <c r="N887" s="85"/>
      <c r="O887" s="325"/>
      <c r="P887" s="85"/>
      <c r="Q887" s="86"/>
      <c r="R887" s="320"/>
      <c r="S887" s="326"/>
      <c r="T887" s="327"/>
      <c r="U887" s="327"/>
      <c r="V887" s="327"/>
      <c r="W887" s="327"/>
      <c r="X887" s="327"/>
      <c r="Y887" s="327"/>
      <c r="Z887" s="327"/>
      <c r="AA887" s="328"/>
    </row>
    <row r="888" spans="1:27" ht="27.6">
      <c r="A888" s="249"/>
      <c r="B888" s="71"/>
      <c r="C888" s="240" t="s">
        <v>247</v>
      </c>
      <c r="D888" s="224"/>
      <c r="E888" s="66"/>
      <c r="F888" s="323"/>
      <c r="G888" s="324"/>
      <c r="H888" s="324"/>
      <c r="I888" s="85"/>
      <c r="J888" s="85"/>
      <c r="K888" s="85"/>
      <c r="L888" s="85"/>
      <c r="M888" s="85"/>
      <c r="N888" s="85"/>
      <c r="O888" s="325"/>
      <c r="P888" s="85"/>
      <c r="Q888" s="86"/>
      <c r="R888" s="320"/>
      <c r="S888" s="326"/>
      <c r="T888" s="327"/>
      <c r="U888" s="327"/>
      <c r="V888" s="327"/>
      <c r="W888" s="327"/>
      <c r="X888" s="327"/>
      <c r="Y888" s="327"/>
      <c r="Z888" s="327"/>
      <c r="AA888" s="328"/>
    </row>
    <row r="889" spans="1:27" ht="27.6">
      <c r="A889" s="249"/>
      <c r="B889" s="73">
        <f>B886+1</f>
        <v>65</v>
      </c>
      <c r="C889" s="240" t="s">
        <v>243</v>
      </c>
      <c r="D889" s="224" t="s">
        <v>244</v>
      </c>
      <c r="E889" s="66" t="str">
        <f t="shared" ref="E889:E891" si="358">IF(ISBLANK(O889),"Enter D or S in column O",(ROUNDUP(SUM(G889:N889,P889:Q889),3)))</f>
        <v>Enter D or S in column O</v>
      </c>
      <c r="F889" s="75"/>
      <c r="G889" s="76"/>
      <c r="H889" s="76"/>
      <c r="I889" s="77"/>
      <c r="J889" s="77"/>
      <c r="K889" s="77"/>
      <c r="L889" s="77"/>
      <c r="M889" s="77"/>
      <c r="N889" s="77"/>
      <c r="O889" s="78"/>
      <c r="P889" s="79">
        <f>IF(O889="D",((SUM(G889:N889)*Fee!$C$38)),0)</f>
        <v>0</v>
      </c>
      <c r="Q889" s="80">
        <f>IF(O889="S",((SUM(G889:N889)*Fee!$D$38)),0)</f>
        <v>0</v>
      </c>
      <c r="R889" s="319"/>
      <c r="S889" s="81"/>
      <c r="T889" s="82">
        <f>IF(O889="D",S889*Fee!$C$38,S889*Fee!$D$38)</f>
        <v>0</v>
      </c>
      <c r="U889" s="82">
        <f>S889+T889</f>
        <v>0</v>
      </c>
      <c r="V889" s="83"/>
      <c r="W889" s="82">
        <f>IF(O889="D",V889*Fee!$C$38,V889*Fee!$D$38)</f>
        <v>0</v>
      </c>
      <c r="X889" s="82">
        <f>V889+W889</f>
        <v>0</v>
      </c>
      <c r="Y889" s="83"/>
      <c r="Z889" s="82">
        <f>IF(O889="D",Y889*Fee!$C$38,Y889*Fee!$D$38)</f>
        <v>0</v>
      </c>
      <c r="AA889" s="84">
        <f>Y889+Z889</f>
        <v>0</v>
      </c>
    </row>
    <row r="890" spans="1:27" ht="55.2">
      <c r="A890" s="249"/>
      <c r="B890" s="71">
        <f t="shared" ref="B890:B891" si="359">B889+1</f>
        <v>66</v>
      </c>
      <c r="C890" s="240" t="s">
        <v>245</v>
      </c>
      <c r="D890" s="224" t="s">
        <v>244</v>
      </c>
      <c r="E890" s="66" t="str">
        <f t="shared" si="358"/>
        <v>Enter D or S in column O</v>
      </c>
      <c r="F890" s="75"/>
      <c r="G890" s="76"/>
      <c r="H890" s="76"/>
      <c r="I890" s="77"/>
      <c r="J890" s="77"/>
      <c r="K890" s="77"/>
      <c r="L890" s="77"/>
      <c r="M890" s="77"/>
      <c r="N890" s="77"/>
      <c r="O890" s="78"/>
      <c r="P890" s="79">
        <f>IF(O890="D",((SUM(G890:N890)*Fee!$C$38)),0)</f>
        <v>0</v>
      </c>
      <c r="Q890" s="80">
        <f>IF(O890="S",((SUM(G890:N890)*Fee!$D$38)),0)</f>
        <v>0</v>
      </c>
      <c r="R890" s="319"/>
      <c r="S890" s="81"/>
      <c r="T890" s="82">
        <f>IF(O890="D",S890*Fee!$C$38,S890*Fee!$D$38)</f>
        <v>0</v>
      </c>
      <c r="U890" s="82">
        <f>S890+T890</f>
        <v>0</v>
      </c>
      <c r="V890" s="83"/>
      <c r="W890" s="82">
        <f>IF(O890="D",V890*Fee!$C$38,V890*Fee!$D$38)</f>
        <v>0</v>
      </c>
      <c r="X890" s="82">
        <f>V890+W890</f>
        <v>0</v>
      </c>
      <c r="Y890" s="83"/>
      <c r="Z890" s="82">
        <f>IF(O890="D",Y890*Fee!$C$38,Y890*Fee!$D$38)</f>
        <v>0</v>
      </c>
      <c r="AA890" s="84">
        <f>Y890+Z890</f>
        <v>0</v>
      </c>
    </row>
    <row r="891" spans="1:27" ht="69">
      <c r="A891" s="249"/>
      <c r="B891" s="71">
        <f t="shared" si="359"/>
        <v>67</v>
      </c>
      <c r="C891" s="240" t="s">
        <v>246</v>
      </c>
      <c r="D891" s="224" t="s">
        <v>244</v>
      </c>
      <c r="E891" s="66" t="str">
        <f t="shared" si="358"/>
        <v>Enter D or S in column O</v>
      </c>
      <c r="F891" s="75"/>
      <c r="G891" s="76"/>
      <c r="H891" s="76"/>
      <c r="I891" s="77"/>
      <c r="J891" s="77"/>
      <c r="K891" s="77"/>
      <c r="L891" s="77"/>
      <c r="M891" s="77"/>
      <c r="N891" s="77"/>
      <c r="O891" s="78"/>
      <c r="P891" s="79">
        <f>IF(O891="D",((SUM(G891:N891)*Fee!$C$38)),0)</f>
        <v>0</v>
      </c>
      <c r="Q891" s="80">
        <f>IF(O891="S",((SUM(G891:N891)*Fee!$D$38)),0)</f>
        <v>0</v>
      </c>
      <c r="R891" s="319"/>
      <c r="S891" s="81"/>
      <c r="T891" s="82">
        <f>IF(O891="D",S891*Fee!$C$38,S891*Fee!$D$38)</f>
        <v>0</v>
      </c>
      <c r="U891" s="82">
        <f>S891+T891</f>
        <v>0</v>
      </c>
      <c r="V891" s="83"/>
      <c r="W891" s="82">
        <f>IF(O891="D",V891*Fee!$C$38,V891*Fee!$D$38)</f>
        <v>0</v>
      </c>
      <c r="X891" s="82">
        <f>V891+W891</f>
        <v>0</v>
      </c>
      <c r="Y891" s="83"/>
      <c r="Z891" s="82">
        <f>IF(O891="D",Y891*Fee!$C$38,Y891*Fee!$D$38)</f>
        <v>0</v>
      </c>
      <c r="AA891" s="84">
        <f>Y891+Z891</f>
        <v>0</v>
      </c>
    </row>
    <row r="892" spans="1:27" ht="13.8">
      <c r="A892" s="249"/>
      <c r="B892" s="71"/>
      <c r="C892" s="240"/>
      <c r="D892" s="224"/>
      <c r="E892" s="66"/>
      <c r="F892" s="323"/>
      <c r="G892" s="324"/>
      <c r="H892" s="324"/>
      <c r="I892" s="85"/>
      <c r="J892" s="85"/>
      <c r="K892" s="85"/>
      <c r="L892" s="85"/>
      <c r="M892" s="85"/>
      <c r="N892" s="85"/>
      <c r="O892" s="325"/>
      <c r="P892" s="85"/>
      <c r="Q892" s="86"/>
      <c r="R892" s="320"/>
      <c r="S892" s="326"/>
      <c r="T892" s="327"/>
      <c r="U892" s="327"/>
      <c r="V892" s="327"/>
      <c r="W892" s="327"/>
      <c r="X892" s="327"/>
      <c r="Y892" s="327"/>
      <c r="Z892" s="327"/>
      <c r="AA892" s="328"/>
    </row>
    <row r="893" spans="1:27" ht="27.6">
      <c r="A893" s="249"/>
      <c r="B893" s="71"/>
      <c r="C893" s="240" t="s">
        <v>253</v>
      </c>
      <c r="D893" s="224"/>
      <c r="E893" s="66"/>
      <c r="F893" s="323"/>
      <c r="G893" s="324"/>
      <c r="H893" s="324"/>
      <c r="I893" s="85"/>
      <c r="J893" s="85"/>
      <c r="K893" s="85"/>
      <c r="L893" s="85"/>
      <c r="M893" s="85"/>
      <c r="N893" s="85"/>
      <c r="O893" s="325"/>
      <c r="P893" s="85"/>
      <c r="Q893" s="86"/>
      <c r="R893" s="320"/>
      <c r="S893" s="326"/>
      <c r="T893" s="327"/>
      <c r="U893" s="327"/>
      <c r="V893" s="327"/>
      <c r="W893" s="327"/>
      <c r="X893" s="327"/>
      <c r="Y893" s="327"/>
      <c r="Z893" s="327"/>
      <c r="AA893" s="328"/>
    </row>
    <row r="894" spans="1:27" ht="27.6">
      <c r="A894" s="249"/>
      <c r="B894" s="73">
        <f>B891+1</f>
        <v>68</v>
      </c>
      <c r="C894" s="240" t="s">
        <v>243</v>
      </c>
      <c r="D894" s="224" t="s">
        <v>244</v>
      </c>
      <c r="E894" s="66" t="str">
        <f t="shared" ref="E894:E896" si="360">IF(ISBLANK(O894),"Enter D or S in column O",(ROUNDUP(SUM(G894:N894,P894:Q894),3)))</f>
        <v>Enter D or S in column O</v>
      </c>
      <c r="F894" s="75"/>
      <c r="G894" s="76"/>
      <c r="H894" s="76"/>
      <c r="I894" s="77"/>
      <c r="J894" s="77"/>
      <c r="K894" s="77"/>
      <c r="L894" s="77"/>
      <c r="M894" s="77"/>
      <c r="N894" s="77"/>
      <c r="O894" s="78"/>
      <c r="P894" s="79">
        <f>IF(O894="D",((SUM(G894:N894)*Fee!$C$38)),0)</f>
        <v>0</v>
      </c>
      <c r="Q894" s="80">
        <f>IF(O894="S",((SUM(G894:N894)*Fee!$D$38)),0)</f>
        <v>0</v>
      </c>
      <c r="R894" s="319"/>
      <c r="S894" s="81"/>
      <c r="T894" s="82">
        <f>IF(O894="D",S894*Fee!$C$38,S894*Fee!$D$38)</f>
        <v>0</v>
      </c>
      <c r="U894" s="82">
        <f>S894+T894</f>
        <v>0</v>
      </c>
      <c r="V894" s="83"/>
      <c r="W894" s="82">
        <f>IF(O894="D",V894*Fee!$C$38,V894*Fee!$D$38)</f>
        <v>0</v>
      </c>
      <c r="X894" s="82">
        <f>V894+W894</f>
        <v>0</v>
      </c>
      <c r="Y894" s="83"/>
      <c r="Z894" s="82">
        <f>IF(O894="D",Y894*Fee!$C$38,Y894*Fee!$D$38)</f>
        <v>0</v>
      </c>
      <c r="AA894" s="84">
        <f>Y894+Z894</f>
        <v>0</v>
      </c>
    </row>
    <row r="895" spans="1:27" ht="55.2">
      <c r="A895" s="249"/>
      <c r="B895" s="71">
        <f t="shared" ref="B895:B896" si="361">B894+1</f>
        <v>69</v>
      </c>
      <c r="C895" s="240" t="s">
        <v>245</v>
      </c>
      <c r="D895" s="224" t="s">
        <v>244</v>
      </c>
      <c r="E895" s="66" t="str">
        <f t="shared" si="360"/>
        <v>Enter D or S in column O</v>
      </c>
      <c r="F895" s="75"/>
      <c r="G895" s="76"/>
      <c r="H895" s="76"/>
      <c r="I895" s="77"/>
      <c r="J895" s="77"/>
      <c r="K895" s="77"/>
      <c r="L895" s="77"/>
      <c r="M895" s="77"/>
      <c r="N895" s="77"/>
      <c r="O895" s="78"/>
      <c r="P895" s="79">
        <f>IF(O895="D",((SUM(G895:N895)*Fee!$C$38)),0)</f>
        <v>0</v>
      </c>
      <c r="Q895" s="80">
        <f>IF(O895="S",((SUM(G895:N895)*Fee!$D$38)),0)</f>
        <v>0</v>
      </c>
      <c r="R895" s="319"/>
      <c r="S895" s="81"/>
      <c r="T895" s="82">
        <f>IF(O895="D",S895*Fee!$C$38,S895*Fee!$D$38)</f>
        <v>0</v>
      </c>
      <c r="U895" s="82">
        <f>S895+T895</f>
        <v>0</v>
      </c>
      <c r="V895" s="83"/>
      <c r="W895" s="82">
        <f>IF(O895="D",V895*Fee!$C$38,V895*Fee!$D$38)</f>
        <v>0</v>
      </c>
      <c r="X895" s="82">
        <f>V895+W895</f>
        <v>0</v>
      </c>
      <c r="Y895" s="83"/>
      <c r="Z895" s="82">
        <f>IF(O895="D",Y895*Fee!$C$38,Y895*Fee!$D$38)</f>
        <v>0</v>
      </c>
      <c r="AA895" s="84">
        <f>Y895+Z895</f>
        <v>0</v>
      </c>
    </row>
    <row r="896" spans="1:27" ht="69">
      <c r="A896" s="249"/>
      <c r="B896" s="71">
        <f t="shared" si="361"/>
        <v>70</v>
      </c>
      <c r="C896" s="240" t="s">
        <v>246</v>
      </c>
      <c r="D896" s="224" t="s">
        <v>244</v>
      </c>
      <c r="E896" s="66" t="str">
        <f t="shared" si="360"/>
        <v>Enter D or S in column O</v>
      </c>
      <c r="F896" s="75"/>
      <c r="G896" s="76"/>
      <c r="H896" s="76"/>
      <c r="I896" s="77"/>
      <c r="J896" s="77"/>
      <c r="K896" s="77"/>
      <c r="L896" s="77"/>
      <c r="M896" s="77"/>
      <c r="N896" s="77"/>
      <c r="O896" s="78"/>
      <c r="P896" s="79">
        <f>IF(O896="D",((SUM(G896:N896)*Fee!$C$38)),0)</f>
        <v>0</v>
      </c>
      <c r="Q896" s="80">
        <f>IF(O896="S",((SUM(G896:N896)*Fee!$D$38)),0)</f>
        <v>0</v>
      </c>
      <c r="R896" s="319"/>
      <c r="S896" s="81"/>
      <c r="T896" s="82">
        <f>IF(O896="D",S896*Fee!$C$38,S896*Fee!$D$38)</f>
        <v>0</v>
      </c>
      <c r="U896" s="82">
        <f>S896+T896</f>
        <v>0</v>
      </c>
      <c r="V896" s="83"/>
      <c r="W896" s="82">
        <f>IF(O896="D",V896*Fee!$C$38,V896*Fee!$D$38)</f>
        <v>0</v>
      </c>
      <c r="X896" s="82">
        <f>V896+W896</f>
        <v>0</v>
      </c>
      <c r="Y896" s="83"/>
      <c r="Z896" s="82">
        <f>IF(O896="D",Y896*Fee!$C$38,Y896*Fee!$D$38)</f>
        <v>0</v>
      </c>
      <c r="AA896" s="84">
        <f>Y896+Z896</f>
        <v>0</v>
      </c>
    </row>
    <row r="897" spans="1:27" ht="13.8">
      <c r="A897" s="249"/>
      <c r="B897" s="71"/>
      <c r="C897" s="240"/>
      <c r="D897" s="224"/>
      <c r="E897" s="66"/>
      <c r="F897" s="323"/>
      <c r="G897" s="324"/>
      <c r="H897" s="324"/>
      <c r="I897" s="85"/>
      <c r="J897" s="85"/>
      <c r="K897" s="85"/>
      <c r="L897" s="85"/>
      <c r="M897" s="85"/>
      <c r="N897" s="85"/>
      <c r="O897" s="325"/>
      <c r="P897" s="85"/>
      <c r="Q897" s="86"/>
      <c r="R897" s="320"/>
      <c r="S897" s="326"/>
      <c r="T897" s="327"/>
      <c r="U897" s="327"/>
      <c r="V897" s="327"/>
      <c r="W897" s="327"/>
      <c r="X897" s="327"/>
      <c r="Y897" s="327"/>
      <c r="Z897" s="327"/>
      <c r="AA897" s="328"/>
    </row>
    <row r="898" spans="1:27" ht="27.6">
      <c r="A898" s="249"/>
      <c r="B898" s="71"/>
      <c r="C898" s="240" t="s">
        <v>254</v>
      </c>
      <c r="D898" s="224"/>
      <c r="E898" s="66"/>
      <c r="F898" s="323"/>
      <c r="G898" s="324"/>
      <c r="H898" s="324"/>
      <c r="I898" s="85"/>
      <c r="J898" s="85"/>
      <c r="K898" s="85"/>
      <c r="L898" s="85"/>
      <c r="M898" s="85"/>
      <c r="N898" s="85"/>
      <c r="O898" s="325"/>
      <c r="P898" s="85"/>
      <c r="Q898" s="86"/>
      <c r="R898" s="320"/>
      <c r="S898" s="326"/>
      <c r="T898" s="327"/>
      <c r="U898" s="327"/>
      <c r="V898" s="327"/>
      <c r="W898" s="327"/>
      <c r="X898" s="327"/>
      <c r="Y898" s="327"/>
      <c r="Z898" s="327"/>
      <c r="AA898" s="328"/>
    </row>
    <row r="899" spans="1:27" ht="13.8">
      <c r="A899" s="249"/>
      <c r="B899" s="71"/>
      <c r="C899" s="240"/>
      <c r="D899" s="224"/>
      <c r="E899" s="66"/>
      <c r="F899" s="71"/>
      <c r="G899" s="107"/>
      <c r="H899" s="107"/>
      <c r="I899" s="115"/>
      <c r="J899" s="115"/>
      <c r="K899" s="115"/>
      <c r="L899" s="115"/>
      <c r="M899" s="115"/>
      <c r="N899" s="115"/>
      <c r="O899" s="370"/>
      <c r="P899" s="115"/>
      <c r="Q899" s="116"/>
      <c r="R899" s="319"/>
      <c r="S899" s="329"/>
      <c r="T899" s="82"/>
      <c r="U899" s="82"/>
      <c r="V899" s="82"/>
      <c r="W899" s="82"/>
      <c r="X899" s="82"/>
      <c r="Y899" s="82"/>
      <c r="Z899" s="82"/>
      <c r="AA899" s="84"/>
    </row>
    <row r="900" spans="1:27" ht="27.6">
      <c r="A900" s="249"/>
      <c r="B900" s="73">
        <f>B896+1</f>
        <v>71</v>
      </c>
      <c r="C900" s="240" t="s">
        <v>243</v>
      </c>
      <c r="D900" s="224" t="s">
        <v>244</v>
      </c>
      <c r="E900" s="66" t="str">
        <f t="shared" ref="E900:E902" si="362">IF(ISBLANK(O900),"Enter D or S in column O",(ROUNDUP(SUM(G900:N900,P900:Q900),3)))</f>
        <v>Enter D or S in column O</v>
      </c>
      <c r="F900" s="75"/>
      <c r="G900" s="76"/>
      <c r="H900" s="76"/>
      <c r="I900" s="77"/>
      <c r="J900" s="77"/>
      <c r="K900" s="77"/>
      <c r="L900" s="77"/>
      <c r="M900" s="77"/>
      <c r="N900" s="77"/>
      <c r="O900" s="78"/>
      <c r="P900" s="79">
        <f>IF(O900="D",((SUM(G900:N900)*Fee!$C$38)),0)</f>
        <v>0</v>
      </c>
      <c r="Q900" s="80">
        <f>IF(O900="S",((SUM(G900:N900)*Fee!$D$38)),0)</f>
        <v>0</v>
      </c>
      <c r="R900" s="319"/>
      <c r="S900" s="81"/>
      <c r="T900" s="82">
        <f>IF(O900="D",S900*Fee!$C$38,S900*Fee!$D$38)</f>
        <v>0</v>
      </c>
      <c r="U900" s="82">
        <f>S900+T900</f>
        <v>0</v>
      </c>
      <c r="V900" s="83"/>
      <c r="W900" s="82">
        <f>IF(O900="D",V900*Fee!$C$38,V900*Fee!$D$38)</f>
        <v>0</v>
      </c>
      <c r="X900" s="82">
        <f>V900+W900</f>
        <v>0</v>
      </c>
      <c r="Y900" s="83"/>
      <c r="Z900" s="82">
        <f>IF(O900="D",Y900*Fee!$C$38,Y900*Fee!$D$38)</f>
        <v>0</v>
      </c>
      <c r="AA900" s="84">
        <f>Y900+Z900</f>
        <v>0</v>
      </c>
    </row>
    <row r="901" spans="1:27" ht="55.2">
      <c r="A901" s="249"/>
      <c r="B901" s="71">
        <f t="shared" ref="B901:B902" si="363">B900+1</f>
        <v>72</v>
      </c>
      <c r="C901" s="240" t="s">
        <v>245</v>
      </c>
      <c r="D901" s="224" t="s">
        <v>244</v>
      </c>
      <c r="E901" s="66" t="str">
        <f t="shared" si="362"/>
        <v>Enter D or S in column O</v>
      </c>
      <c r="F901" s="75"/>
      <c r="G901" s="76"/>
      <c r="H901" s="76"/>
      <c r="I901" s="77"/>
      <c r="J901" s="77"/>
      <c r="K901" s="77"/>
      <c r="L901" s="77"/>
      <c r="M901" s="77"/>
      <c r="N901" s="77"/>
      <c r="O901" s="78"/>
      <c r="P901" s="79">
        <f>IF(O901="D",((SUM(G901:N901)*Fee!$C$38)),0)</f>
        <v>0</v>
      </c>
      <c r="Q901" s="80">
        <f>IF(O901="S",((SUM(G901:N901)*Fee!$D$38)),0)</f>
        <v>0</v>
      </c>
      <c r="R901" s="319"/>
      <c r="S901" s="81"/>
      <c r="T901" s="82">
        <f>IF(O901="D",S901*Fee!$C$38,S901*Fee!$D$38)</f>
        <v>0</v>
      </c>
      <c r="U901" s="82">
        <f>S901+T901</f>
        <v>0</v>
      </c>
      <c r="V901" s="83"/>
      <c r="W901" s="82">
        <f>IF(O901="D",V901*Fee!$C$38,V901*Fee!$D$38)</f>
        <v>0</v>
      </c>
      <c r="X901" s="82">
        <f>V901+W901</f>
        <v>0</v>
      </c>
      <c r="Y901" s="83"/>
      <c r="Z901" s="82">
        <f>IF(O901="D",Y901*Fee!$C$38,Y901*Fee!$D$38)</f>
        <v>0</v>
      </c>
      <c r="AA901" s="84">
        <f>Y901+Z901</f>
        <v>0</v>
      </c>
    </row>
    <row r="902" spans="1:27" ht="69">
      <c r="A902" s="249"/>
      <c r="B902" s="71">
        <f t="shared" si="363"/>
        <v>73</v>
      </c>
      <c r="C902" s="240" t="s">
        <v>246</v>
      </c>
      <c r="D902" s="224" t="s">
        <v>244</v>
      </c>
      <c r="E902" s="66" t="str">
        <f t="shared" si="362"/>
        <v>Enter D or S in column O</v>
      </c>
      <c r="F902" s="75"/>
      <c r="G902" s="76"/>
      <c r="H902" s="76"/>
      <c r="I902" s="77"/>
      <c r="J902" s="77"/>
      <c r="K902" s="77"/>
      <c r="L902" s="77"/>
      <c r="M902" s="77"/>
      <c r="N902" s="77"/>
      <c r="O902" s="78"/>
      <c r="P902" s="79">
        <f>IF(O902="D",((SUM(G902:N902)*Fee!$C$38)),0)</f>
        <v>0</v>
      </c>
      <c r="Q902" s="80">
        <f>IF(O902="S",((SUM(G902:N902)*Fee!$D$38)),0)</f>
        <v>0</v>
      </c>
      <c r="R902" s="319"/>
      <c r="S902" s="81"/>
      <c r="T902" s="82">
        <f>IF(O902="D",S902*Fee!$C$38,S902*Fee!$D$38)</f>
        <v>0</v>
      </c>
      <c r="U902" s="82">
        <f>S902+T902</f>
        <v>0</v>
      </c>
      <c r="V902" s="83"/>
      <c r="W902" s="82">
        <f>IF(O902="D",V902*Fee!$C$38,V902*Fee!$D$38)</f>
        <v>0</v>
      </c>
      <c r="X902" s="82">
        <f>V902+W902</f>
        <v>0</v>
      </c>
      <c r="Y902" s="83"/>
      <c r="Z902" s="82">
        <f>IF(O902="D",Y902*Fee!$C$38,Y902*Fee!$D$38)</f>
        <v>0</v>
      </c>
      <c r="AA902" s="84">
        <f>Y902+Z902</f>
        <v>0</v>
      </c>
    </row>
    <row r="903" spans="1:27" ht="13.8">
      <c r="A903" s="249"/>
      <c r="B903" s="71"/>
      <c r="C903" s="240"/>
      <c r="D903" s="224"/>
      <c r="E903" s="66"/>
      <c r="F903" s="323"/>
      <c r="G903" s="324"/>
      <c r="H903" s="324"/>
      <c r="I903" s="85"/>
      <c r="J903" s="85"/>
      <c r="K903" s="85"/>
      <c r="L903" s="85"/>
      <c r="M903" s="85"/>
      <c r="N903" s="85"/>
      <c r="O903" s="325"/>
      <c r="P903" s="85"/>
      <c r="Q903" s="86"/>
      <c r="R903" s="320"/>
      <c r="S903" s="326"/>
      <c r="T903" s="327"/>
      <c r="U903" s="327"/>
      <c r="V903" s="327"/>
      <c r="W903" s="327"/>
      <c r="X903" s="327"/>
      <c r="Y903" s="327"/>
      <c r="Z903" s="327"/>
      <c r="AA903" s="328"/>
    </row>
    <row r="904" spans="1:27" ht="27.6">
      <c r="A904" s="249"/>
      <c r="B904" s="71"/>
      <c r="C904" s="240" t="s">
        <v>258</v>
      </c>
      <c r="D904" s="224"/>
      <c r="E904" s="66"/>
      <c r="F904" s="323"/>
      <c r="G904" s="324"/>
      <c r="H904" s="324"/>
      <c r="I904" s="85"/>
      <c r="J904" s="85"/>
      <c r="K904" s="85"/>
      <c r="L904" s="85"/>
      <c r="M904" s="85"/>
      <c r="N904" s="85"/>
      <c r="O904" s="325"/>
      <c r="P904" s="85"/>
      <c r="Q904" s="86"/>
      <c r="R904" s="320"/>
      <c r="S904" s="326"/>
      <c r="T904" s="327"/>
      <c r="U904" s="327"/>
      <c r="V904" s="327"/>
      <c r="W904" s="327"/>
      <c r="X904" s="327"/>
      <c r="Y904" s="327"/>
      <c r="Z904" s="327"/>
      <c r="AA904" s="328"/>
    </row>
    <row r="905" spans="1:27" ht="27.6">
      <c r="A905" s="249"/>
      <c r="B905" s="73">
        <f>B902+1</f>
        <v>74</v>
      </c>
      <c r="C905" s="240" t="s">
        <v>243</v>
      </c>
      <c r="D905" s="224" t="s">
        <v>244</v>
      </c>
      <c r="E905" s="66" t="str">
        <f t="shared" ref="E905:E907" si="364">IF(ISBLANK(O905),"Enter D or S in column O",(ROUNDUP(SUM(G905:N905,P905:Q905),3)))</f>
        <v>Enter D or S in column O</v>
      </c>
      <c r="F905" s="75"/>
      <c r="G905" s="76"/>
      <c r="H905" s="76"/>
      <c r="I905" s="77"/>
      <c r="J905" s="77"/>
      <c r="K905" s="77"/>
      <c r="L905" s="77"/>
      <c r="M905" s="77"/>
      <c r="N905" s="77"/>
      <c r="O905" s="78"/>
      <c r="P905" s="79">
        <f>IF(O905="D",((SUM(G905:N905)*Fee!$C$38)),0)</f>
        <v>0</v>
      </c>
      <c r="Q905" s="80">
        <f>IF(O905="S",((SUM(G905:N905)*Fee!$D$38)),0)</f>
        <v>0</v>
      </c>
      <c r="R905" s="319"/>
      <c r="S905" s="81"/>
      <c r="T905" s="82">
        <f>IF(O905="D",S905*Fee!$C$38,S905*Fee!$D$38)</f>
        <v>0</v>
      </c>
      <c r="U905" s="82">
        <f>S905+T905</f>
        <v>0</v>
      </c>
      <c r="V905" s="83"/>
      <c r="W905" s="82">
        <f>IF(O905="D",V905*Fee!$C$38,V905*Fee!$D$38)</f>
        <v>0</v>
      </c>
      <c r="X905" s="82">
        <f>V905+W905</f>
        <v>0</v>
      </c>
      <c r="Y905" s="83"/>
      <c r="Z905" s="82">
        <f>IF(O905="D",Y905*Fee!$C$38,Y905*Fee!$D$38)</f>
        <v>0</v>
      </c>
      <c r="AA905" s="84">
        <f>Y905+Z905</f>
        <v>0</v>
      </c>
    </row>
    <row r="906" spans="1:27" ht="55.2">
      <c r="A906" s="249"/>
      <c r="B906" s="71">
        <f t="shared" ref="B906:B907" si="365">B905+1</f>
        <v>75</v>
      </c>
      <c r="C906" s="240" t="s">
        <v>245</v>
      </c>
      <c r="D906" s="224" t="s">
        <v>244</v>
      </c>
      <c r="E906" s="66" t="str">
        <f t="shared" si="364"/>
        <v>Enter D or S in column O</v>
      </c>
      <c r="F906" s="75"/>
      <c r="G906" s="76"/>
      <c r="H906" s="76"/>
      <c r="I906" s="77"/>
      <c r="J906" s="77"/>
      <c r="K906" s="77"/>
      <c r="L906" s="77"/>
      <c r="M906" s="77"/>
      <c r="N906" s="77"/>
      <c r="O906" s="78"/>
      <c r="P906" s="79">
        <f>IF(O906="D",((SUM(G906:N906)*Fee!$C$38)),0)</f>
        <v>0</v>
      </c>
      <c r="Q906" s="80">
        <f>IF(O906="S",((SUM(G906:N906)*Fee!$D$38)),0)</f>
        <v>0</v>
      </c>
      <c r="R906" s="319"/>
      <c r="S906" s="81"/>
      <c r="T906" s="82">
        <f>IF(O906="D",S906*Fee!$C$38,S906*Fee!$D$38)</f>
        <v>0</v>
      </c>
      <c r="U906" s="82">
        <f>S906+T906</f>
        <v>0</v>
      </c>
      <c r="V906" s="83"/>
      <c r="W906" s="82">
        <f>IF(O906="D",V906*Fee!$C$38,V906*Fee!$D$38)</f>
        <v>0</v>
      </c>
      <c r="X906" s="82">
        <f>V906+W906</f>
        <v>0</v>
      </c>
      <c r="Y906" s="83"/>
      <c r="Z906" s="82">
        <f>IF(O906="D",Y906*Fee!$C$38,Y906*Fee!$D$38)</f>
        <v>0</v>
      </c>
      <c r="AA906" s="84">
        <f>Y906+Z906</f>
        <v>0</v>
      </c>
    </row>
    <row r="907" spans="1:27" ht="69">
      <c r="A907" s="249"/>
      <c r="B907" s="71">
        <f t="shared" si="365"/>
        <v>76</v>
      </c>
      <c r="C907" s="240" t="s">
        <v>246</v>
      </c>
      <c r="D907" s="224" t="s">
        <v>244</v>
      </c>
      <c r="E907" s="66" t="str">
        <f t="shared" si="364"/>
        <v>Enter D or S in column O</v>
      </c>
      <c r="F907" s="75"/>
      <c r="G907" s="76"/>
      <c r="H907" s="76"/>
      <c r="I907" s="77"/>
      <c r="J907" s="77"/>
      <c r="K907" s="77"/>
      <c r="L907" s="77"/>
      <c r="M907" s="77"/>
      <c r="N907" s="77"/>
      <c r="O907" s="78"/>
      <c r="P907" s="79">
        <f>IF(O907="D",((SUM(G907:N907)*Fee!$C$38)),0)</f>
        <v>0</v>
      </c>
      <c r="Q907" s="80">
        <f>IF(O907="S",((SUM(G907:N907)*Fee!$D$38)),0)</f>
        <v>0</v>
      </c>
      <c r="R907" s="319"/>
      <c r="S907" s="81"/>
      <c r="T907" s="82">
        <f>IF(O907="D",S907*Fee!$C$38,S907*Fee!$D$38)</f>
        <v>0</v>
      </c>
      <c r="U907" s="82">
        <f>S907+T907</f>
        <v>0</v>
      </c>
      <c r="V907" s="83"/>
      <c r="W907" s="82">
        <f>IF(O907="D",V907*Fee!$C$38,V907*Fee!$D$38)</f>
        <v>0</v>
      </c>
      <c r="X907" s="82">
        <f>V907+W907</f>
        <v>0</v>
      </c>
      <c r="Y907" s="83"/>
      <c r="Z907" s="82">
        <f>IF(O907="D",Y907*Fee!$C$38,Y907*Fee!$D$38)</f>
        <v>0</v>
      </c>
      <c r="AA907" s="84">
        <f>Y907+Z907</f>
        <v>0</v>
      </c>
    </row>
    <row r="908" spans="1:27" ht="13.8">
      <c r="A908" s="249"/>
      <c r="B908" s="71"/>
      <c r="C908" s="240"/>
      <c r="D908" s="224"/>
      <c r="E908" s="66"/>
      <c r="F908" s="323"/>
      <c r="G908" s="324"/>
      <c r="H908" s="324"/>
      <c r="I908" s="85"/>
      <c r="J908" s="85"/>
      <c r="K908" s="85"/>
      <c r="L908" s="85"/>
      <c r="M908" s="85"/>
      <c r="N908" s="85"/>
      <c r="O908" s="325"/>
      <c r="P908" s="85"/>
      <c r="Q908" s="86"/>
      <c r="R908" s="320"/>
      <c r="S908" s="326"/>
      <c r="T908" s="327"/>
      <c r="U908" s="327"/>
      <c r="V908" s="327"/>
      <c r="W908" s="327"/>
      <c r="X908" s="327"/>
      <c r="Y908" s="327"/>
      <c r="Z908" s="327"/>
      <c r="AA908" s="328"/>
    </row>
    <row r="909" spans="1:27" ht="27.6">
      <c r="A909" s="249"/>
      <c r="B909" s="71"/>
      <c r="C909" s="240" t="s">
        <v>439</v>
      </c>
      <c r="D909" s="224"/>
      <c r="E909" s="66"/>
      <c r="F909" s="323"/>
      <c r="G909" s="324"/>
      <c r="H909" s="324"/>
      <c r="I909" s="85"/>
      <c r="J909" s="85"/>
      <c r="K909" s="85"/>
      <c r="L909" s="85"/>
      <c r="M909" s="85"/>
      <c r="N909" s="85"/>
      <c r="O909" s="325"/>
      <c r="P909" s="85"/>
      <c r="Q909" s="86"/>
      <c r="R909" s="320"/>
      <c r="S909" s="326"/>
      <c r="T909" s="327"/>
      <c r="U909" s="327"/>
      <c r="V909" s="327"/>
      <c r="W909" s="327"/>
      <c r="X909" s="327"/>
      <c r="Y909" s="327"/>
      <c r="Z909" s="327"/>
      <c r="AA909" s="328"/>
    </row>
    <row r="910" spans="1:27" ht="27.6">
      <c r="A910" s="249"/>
      <c r="B910" s="73">
        <f>B907+1</f>
        <v>77</v>
      </c>
      <c r="C910" s="240" t="s">
        <v>243</v>
      </c>
      <c r="D910" s="224" t="s">
        <v>244</v>
      </c>
      <c r="E910" s="66" t="str">
        <f t="shared" ref="E910:E912" si="366">IF(ISBLANK(O910),"Enter D or S in column O",(ROUNDUP(SUM(G910:N910,P910:Q910),3)))</f>
        <v>Enter D or S in column O</v>
      </c>
      <c r="F910" s="75"/>
      <c r="G910" s="76"/>
      <c r="H910" s="76"/>
      <c r="I910" s="77"/>
      <c r="J910" s="77"/>
      <c r="K910" s="77"/>
      <c r="L910" s="77"/>
      <c r="M910" s="77"/>
      <c r="N910" s="77"/>
      <c r="O910" s="78"/>
      <c r="P910" s="79">
        <f>IF(O910="D",((SUM(G910:N910)*Fee!$C$38)),0)</f>
        <v>0</v>
      </c>
      <c r="Q910" s="80">
        <f>IF(O910="S",((SUM(G910:N910)*Fee!$D$38)),0)</f>
        <v>0</v>
      </c>
      <c r="R910" s="319"/>
      <c r="S910" s="81"/>
      <c r="T910" s="82">
        <f>IF(O910="D",S910*Fee!$C$38,S910*Fee!$D$38)</f>
        <v>0</v>
      </c>
      <c r="U910" s="82">
        <f>S910+T910</f>
        <v>0</v>
      </c>
      <c r="V910" s="83"/>
      <c r="W910" s="82">
        <f>IF(O910="D",V910*Fee!$C$38,V910*Fee!$D$38)</f>
        <v>0</v>
      </c>
      <c r="X910" s="82">
        <f>V910+W910</f>
        <v>0</v>
      </c>
      <c r="Y910" s="83"/>
      <c r="Z910" s="82">
        <f>IF(O910="D",Y910*Fee!$C$38,Y910*Fee!$D$38)</f>
        <v>0</v>
      </c>
      <c r="AA910" s="84">
        <f>Y910+Z910</f>
        <v>0</v>
      </c>
    </row>
    <row r="911" spans="1:27" ht="55.2">
      <c r="A911" s="249"/>
      <c r="B911" s="71">
        <f t="shared" ref="B911:B912" si="367">B910+1</f>
        <v>78</v>
      </c>
      <c r="C911" s="240" t="s">
        <v>245</v>
      </c>
      <c r="D911" s="224" t="s">
        <v>244</v>
      </c>
      <c r="E911" s="66" t="str">
        <f t="shared" si="366"/>
        <v>Enter D or S in column O</v>
      </c>
      <c r="F911" s="75"/>
      <c r="G911" s="76"/>
      <c r="H911" s="76"/>
      <c r="I911" s="77"/>
      <c r="J911" s="77"/>
      <c r="K911" s="77"/>
      <c r="L911" s="77"/>
      <c r="M911" s="77"/>
      <c r="N911" s="77"/>
      <c r="O911" s="78"/>
      <c r="P911" s="79">
        <f>IF(O911="D",((SUM(G911:N911)*Fee!$C$38)),0)</f>
        <v>0</v>
      </c>
      <c r="Q911" s="80">
        <f>IF(O911="S",((SUM(G911:N911)*Fee!$D$38)),0)</f>
        <v>0</v>
      </c>
      <c r="R911" s="319"/>
      <c r="S911" s="81"/>
      <c r="T911" s="82">
        <f>IF(O911="D",S911*Fee!$C$38,S911*Fee!$D$38)</f>
        <v>0</v>
      </c>
      <c r="U911" s="82">
        <f>S911+T911</f>
        <v>0</v>
      </c>
      <c r="V911" s="83"/>
      <c r="W911" s="82">
        <f>IF(O911="D",V911*Fee!$C$38,V911*Fee!$D$38)</f>
        <v>0</v>
      </c>
      <c r="X911" s="82">
        <f>V911+W911</f>
        <v>0</v>
      </c>
      <c r="Y911" s="83"/>
      <c r="Z911" s="82">
        <f>IF(O911="D",Y911*Fee!$C$38,Y911*Fee!$D$38)</f>
        <v>0</v>
      </c>
      <c r="AA911" s="84">
        <f>Y911+Z911</f>
        <v>0</v>
      </c>
    </row>
    <row r="912" spans="1:27" ht="69">
      <c r="A912" s="249"/>
      <c r="B912" s="71">
        <f t="shared" si="367"/>
        <v>79</v>
      </c>
      <c r="C912" s="240" t="s">
        <v>246</v>
      </c>
      <c r="D912" s="224" t="s">
        <v>244</v>
      </c>
      <c r="E912" s="66" t="str">
        <f t="shared" si="366"/>
        <v>Enter D or S in column O</v>
      </c>
      <c r="F912" s="75"/>
      <c r="G912" s="76"/>
      <c r="H912" s="76"/>
      <c r="I912" s="77"/>
      <c r="J912" s="77"/>
      <c r="K912" s="77"/>
      <c r="L912" s="77"/>
      <c r="M912" s="77"/>
      <c r="N912" s="77"/>
      <c r="O912" s="78"/>
      <c r="P912" s="79">
        <f>IF(O912="D",((SUM(G912:N912)*Fee!$C$38)),0)</f>
        <v>0</v>
      </c>
      <c r="Q912" s="80">
        <f>IF(O912="S",((SUM(G912:N912)*Fee!$D$38)),0)</f>
        <v>0</v>
      </c>
      <c r="R912" s="319"/>
      <c r="S912" s="81"/>
      <c r="T912" s="82">
        <f>IF(O912="D",S912*Fee!$C$38,S912*Fee!$D$38)</f>
        <v>0</v>
      </c>
      <c r="U912" s="82">
        <f>S912+T912</f>
        <v>0</v>
      </c>
      <c r="V912" s="83"/>
      <c r="W912" s="82">
        <f>IF(O912="D",V912*Fee!$C$38,V912*Fee!$D$38)</f>
        <v>0</v>
      </c>
      <c r="X912" s="82">
        <f>V912+W912</f>
        <v>0</v>
      </c>
      <c r="Y912" s="83"/>
      <c r="Z912" s="82">
        <f>IF(O912="D",Y912*Fee!$C$38,Y912*Fee!$D$38)</f>
        <v>0</v>
      </c>
      <c r="AA912" s="84">
        <f>Y912+Z912</f>
        <v>0</v>
      </c>
    </row>
    <row r="913" spans="1:27" ht="13.8">
      <c r="A913" s="249"/>
      <c r="B913" s="71"/>
      <c r="C913" s="240"/>
      <c r="D913" s="224"/>
      <c r="E913" s="250"/>
      <c r="F913" s="69"/>
      <c r="G913" s="333"/>
      <c r="H913" s="333"/>
      <c r="I913" s="87"/>
      <c r="J913" s="87"/>
      <c r="K913" s="87"/>
      <c r="L913" s="87"/>
      <c r="M913" s="87"/>
      <c r="N913" s="87"/>
      <c r="O913" s="334"/>
      <c r="P913" s="87"/>
      <c r="Q913" s="88"/>
      <c r="R913" s="322"/>
      <c r="S913" s="361"/>
      <c r="T913" s="362"/>
      <c r="U913" s="362"/>
      <c r="V913" s="362"/>
      <c r="W913" s="362"/>
      <c r="X913" s="362"/>
      <c r="Y913" s="362"/>
      <c r="Z913" s="362"/>
      <c r="AA913" s="363"/>
    </row>
    <row r="914" spans="1:27" ht="27.6">
      <c r="A914" s="249"/>
      <c r="B914" s="71"/>
      <c r="C914" s="240" t="s">
        <v>248</v>
      </c>
      <c r="D914" s="224"/>
      <c r="E914" s="66"/>
      <c r="F914" s="71"/>
      <c r="G914" s="107"/>
      <c r="H914" s="107"/>
      <c r="I914" s="115"/>
      <c r="J914" s="115"/>
      <c r="K914" s="115"/>
      <c r="L914" s="115"/>
      <c r="M914" s="115"/>
      <c r="N914" s="115"/>
      <c r="O914" s="370"/>
      <c r="P914" s="115"/>
      <c r="Q914" s="116"/>
      <c r="R914" s="319"/>
      <c r="S914" s="329"/>
      <c r="T914" s="82"/>
      <c r="U914" s="82"/>
      <c r="V914" s="82"/>
      <c r="W914" s="82"/>
      <c r="X914" s="82"/>
      <c r="Y914" s="82"/>
      <c r="Z914" s="82"/>
      <c r="AA914" s="84"/>
    </row>
    <row r="915" spans="1:27" ht="27.6">
      <c r="A915" s="249"/>
      <c r="B915" s="73">
        <f>B912+1</f>
        <v>80</v>
      </c>
      <c r="C915" s="240" t="s">
        <v>249</v>
      </c>
      <c r="D915" s="224" t="s">
        <v>244</v>
      </c>
      <c r="E915" s="66" t="str">
        <f t="shared" ref="E915:E916" si="368">IF(ISBLANK(O915),"Enter D or S in column O",(ROUNDUP(SUM(G915:N915,P915:Q915),3)))</f>
        <v>Enter D or S in column O</v>
      </c>
      <c r="F915" s="75"/>
      <c r="G915" s="76"/>
      <c r="H915" s="76"/>
      <c r="I915" s="77"/>
      <c r="J915" s="77"/>
      <c r="K915" s="77"/>
      <c r="L915" s="77"/>
      <c r="M915" s="77"/>
      <c r="N915" s="77"/>
      <c r="O915" s="78"/>
      <c r="P915" s="79">
        <f>IF(O915="D",((SUM(G915:N915)*Fee!$C$38)),0)</f>
        <v>0</v>
      </c>
      <c r="Q915" s="80">
        <f>IF(O915="S",((SUM(G915:N915)*Fee!$D$38)),0)</f>
        <v>0</v>
      </c>
      <c r="R915" s="319"/>
      <c r="S915" s="81"/>
      <c r="T915" s="82">
        <f>IF(O915="D",S915*Fee!$C$38,S915*Fee!$D$38)</f>
        <v>0</v>
      </c>
      <c r="U915" s="82">
        <f>S915+T915</f>
        <v>0</v>
      </c>
      <c r="V915" s="83"/>
      <c r="W915" s="82">
        <f>IF(O915="D",V915*Fee!$C$38,V915*Fee!$D$38)</f>
        <v>0</v>
      </c>
      <c r="X915" s="82">
        <f>V915+W915</f>
        <v>0</v>
      </c>
      <c r="Y915" s="83"/>
      <c r="Z915" s="82">
        <f>IF(O915="D",Y915*Fee!$C$38,Y915*Fee!$D$38)</f>
        <v>0</v>
      </c>
      <c r="AA915" s="84">
        <f>Y915+Z915</f>
        <v>0</v>
      </c>
    </row>
    <row r="916" spans="1:27" ht="55.2">
      <c r="A916" s="249"/>
      <c r="B916" s="71">
        <f>B915+1</f>
        <v>81</v>
      </c>
      <c r="C916" s="240" t="s">
        <v>250</v>
      </c>
      <c r="D916" s="224" t="s">
        <v>244</v>
      </c>
      <c r="E916" s="66" t="str">
        <f t="shared" si="368"/>
        <v>Enter D or S in column O</v>
      </c>
      <c r="F916" s="75"/>
      <c r="G916" s="76"/>
      <c r="H916" s="76"/>
      <c r="I916" s="77"/>
      <c r="J916" s="77"/>
      <c r="K916" s="77"/>
      <c r="L916" s="77"/>
      <c r="M916" s="77"/>
      <c r="N916" s="77"/>
      <c r="O916" s="78"/>
      <c r="P916" s="79">
        <f>IF(O916="D",((SUM(G916:N916)*Fee!$C$38)),0)</f>
        <v>0</v>
      </c>
      <c r="Q916" s="80">
        <f>IF(O916="S",((SUM(G916:N916)*Fee!$D$38)),0)</f>
        <v>0</v>
      </c>
      <c r="R916" s="319"/>
      <c r="S916" s="81"/>
      <c r="T916" s="82">
        <f>IF(O916="D",S916*Fee!$C$38,S916*Fee!$D$38)</f>
        <v>0</v>
      </c>
      <c r="U916" s="82">
        <f>S916+T916</f>
        <v>0</v>
      </c>
      <c r="V916" s="83"/>
      <c r="W916" s="82">
        <f>IF(O916="D",V916*Fee!$C$38,V916*Fee!$D$38)</f>
        <v>0</v>
      </c>
      <c r="X916" s="82">
        <f>V916+W916</f>
        <v>0</v>
      </c>
      <c r="Y916" s="83"/>
      <c r="Z916" s="82">
        <f>IF(O916="D",Y916*Fee!$C$38,Y916*Fee!$D$38)</f>
        <v>0</v>
      </c>
      <c r="AA916" s="84">
        <f>Y916+Z916</f>
        <v>0</v>
      </c>
    </row>
    <row r="917" spans="1:27" ht="13.8">
      <c r="A917" s="249"/>
      <c r="B917" s="71"/>
      <c r="C917" s="240"/>
      <c r="D917" s="224"/>
      <c r="E917" s="66"/>
      <c r="F917" s="323"/>
      <c r="G917" s="324"/>
      <c r="H917" s="324"/>
      <c r="I917" s="85"/>
      <c r="J917" s="85"/>
      <c r="K917" s="85"/>
      <c r="L917" s="85"/>
      <c r="M917" s="85"/>
      <c r="N917" s="85"/>
      <c r="O917" s="325"/>
      <c r="P917" s="85"/>
      <c r="Q917" s="86"/>
      <c r="R917" s="320"/>
      <c r="S917" s="326"/>
      <c r="T917" s="327"/>
      <c r="U917" s="327"/>
      <c r="V917" s="327"/>
      <c r="W917" s="327"/>
      <c r="X917" s="327"/>
      <c r="Y917" s="327"/>
      <c r="Z917" s="327"/>
      <c r="AA917" s="328"/>
    </row>
    <row r="918" spans="1:27" ht="27.6">
      <c r="A918" s="249"/>
      <c r="B918" s="71"/>
      <c r="C918" s="240" t="s">
        <v>251</v>
      </c>
      <c r="D918" s="224"/>
      <c r="E918" s="66"/>
      <c r="F918" s="71"/>
      <c r="G918" s="107"/>
      <c r="H918" s="107"/>
      <c r="I918" s="115"/>
      <c r="J918" s="115"/>
      <c r="K918" s="115"/>
      <c r="L918" s="115"/>
      <c r="M918" s="115"/>
      <c r="N918" s="115"/>
      <c r="O918" s="370"/>
      <c r="P918" s="115"/>
      <c r="Q918" s="116"/>
      <c r="R918" s="319"/>
      <c r="S918" s="329"/>
      <c r="T918" s="82"/>
      <c r="U918" s="82"/>
      <c r="V918" s="82"/>
      <c r="W918" s="82"/>
      <c r="X918" s="82"/>
      <c r="Y918" s="82"/>
      <c r="Z918" s="82"/>
      <c r="AA918" s="84"/>
    </row>
    <row r="919" spans="1:27" ht="27.6">
      <c r="A919" s="249"/>
      <c r="B919" s="73">
        <f>B916+1</f>
        <v>82</v>
      </c>
      <c r="C919" s="240" t="s">
        <v>249</v>
      </c>
      <c r="D919" s="224" t="s">
        <v>244</v>
      </c>
      <c r="E919" s="66" t="str">
        <f t="shared" ref="E919:E920" si="369">IF(ISBLANK(O919),"Enter D or S in column O",(ROUNDUP(SUM(G919:N919,P919:Q919),3)))</f>
        <v>Enter D or S in column O</v>
      </c>
      <c r="F919" s="75"/>
      <c r="G919" s="76"/>
      <c r="H919" s="76"/>
      <c r="I919" s="77"/>
      <c r="J919" s="77"/>
      <c r="K919" s="77"/>
      <c r="L919" s="77"/>
      <c r="M919" s="77"/>
      <c r="N919" s="77"/>
      <c r="O919" s="78"/>
      <c r="P919" s="79">
        <f>IF(O919="D",((SUM(G919:N919)*Fee!$C$38)),0)</f>
        <v>0</v>
      </c>
      <c r="Q919" s="80">
        <f>IF(O919="S",((SUM(G919:N919)*Fee!$D$38)),0)</f>
        <v>0</v>
      </c>
      <c r="R919" s="319"/>
      <c r="S919" s="81"/>
      <c r="T919" s="82">
        <f>IF(O919="D",S919*Fee!$C$38,S919*Fee!$D$38)</f>
        <v>0</v>
      </c>
      <c r="U919" s="82">
        <f>S919+T919</f>
        <v>0</v>
      </c>
      <c r="V919" s="83"/>
      <c r="W919" s="82">
        <f>IF(O919="D",V919*Fee!$C$38,V919*Fee!$D$38)</f>
        <v>0</v>
      </c>
      <c r="X919" s="82">
        <f>V919+W919</f>
        <v>0</v>
      </c>
      <c r="Y919" s="83"/>
      <c r="Z919" s="82">
        <f>IF(O919="D",Y919*Fee!$C$38,Y919*Fee!$D$38)</f>
        <v>0</v>
      </c>
      <c r="AA919" s="84">
        <f>Y919+Z919</f>
        <v>0</v>
      </c>
    </row>
    <row r="920" spans="1:27" ht="55.2">
      <c r="A920" s="249"/>
      <c r="B920" s="71">
        <f>B919+1</f>
        <v>83</v>
      </c>
      <c r="C920" s="240" t="s">
        <v>250</v>
      </c>
      <c r="D920" s="224" t="s">
        <v>244</v>
      </c>
      <c r="E920" s="66" t="str">
        <f t="shared" si="369"/>
        <v>Enter D or S in column O</v>
      </c>
      <c r="F920" s="75"/>
      <c r="G920" s="76"/>
      <c r="H920" s="76"/>
      <c r="I920" s="77"/>
      <c r="J920" s="77"/>
      <c r="K920" s="77"/>
      <c r="L920" s="77"/>
      <c r="M920" s="77"/>
      <c r="N920" s="77"/>
      <c r="O920" s="78"/>
      <c r="P920" s="79">
        <f>IF(O920="D",((SUM(G920:N920)*Fee!$C$38)),0)</f>
        <v>0</v>
      </c>
      <c r="Q920" s="80">
        <f>IF(O920="S",((SUM(G920:N920)*Fee!$D$38)),0)</f>
        <v>0</v>
      </c>
      <c r="R920" s="319"/>
      <c r="S920" s="81"/>
      <c r="T920" s="82">
        <f>IF(O920="D",S920*Fee!$C$38,S920*Fee!$D$38)</f>
        <v>0</v>
      </c>
      <c r="U920" s="82">
        <f>S920+T920</f>
        <v>0</v>
      </c>
      <c r="V920" s="83"/>
      <c r="W920" s="82">
        <f>IF(O920="D",V920*Fee!$C$38,V920*Fee!$D$38)</f>
        <v>0</v>
      </c>
      <c r="X920" s="82">
        <f>V920+W920</f>
        <v>0</v>
      </c>
      <c r="Y920" s="83"/>
      <c r="Z920" s="82">
        <f>IF(O920="D",Y920*Fee!$C$38,Y920*Fee!$D$38)</f>
        <v>0</v>
      </c>
      <c r="AA920" s="84">
        <f>Y920+Z920</f>
        <v>0</v>
      </c>
    </row>
    <row r="921" spans="1:27" ht="13.8">
      <c r="A921" s="249"/>
      <c r="B921" s="71"/>
      <c r="C921" s="240"/>
      <c r="D921" s="224"/>
      <c r="E921" s="66"/>
      <c r="F921" s="71"/>
      <c r="G921" s="107"/>
      <c r="H921" s="107"/>
      <c r="I921" s="115"/>
      <c r="J921" s="115"/>
      <c r="K921" s="115"/>
      <c r="L921" s="115"/>
      <c r="M921" s="115"/>
      <c r="N921" s="115"/>
      <c r="O921" s="370"/>
      <c r="P921" s="115"/>
      <c r="Q921" s="116"/>
      <c r="R921" s="319"/>
      <c r="S921" s="329"/>
      <c r="T921" s="82"/>
      <c r="U921" s="82"/>
      <c r="V921" s="82"/>
      <c r="W921" s="82"/>
      <c r="X921" s="82"/>
      <c r="Y921" s="82"/>
      <c r="Z921" s="82"/>
      <c r="AA921" s="84"/>
    </row>
    <row r="922" spans="1:27" ht="27.6">
      <c r="A922" s="249"/>
      <c r="B922" s="71"/>
      <c r="C922" s="240" t="s">
        <v>255</v>
      </c>
      <c r="D922" s="224"/>
      <c r="E922" s="66"/>
      <c r="F922" s="71"/>
      <c r="G922" s="107"/>
      <c r="H922" s="107"/>
      <c r="I922" s="115"/>
      <c r="J922" s="115"/>
      <c r="K922" s="115"/>
      <c r="L922" s="115"/>
      <c r="M922" s="115"/>
      <c r="N922" s="115"/>
      <c r="O922" s="370"/>
      <c r="P922" s="115"/>
      <c r="Q922" s="116"/>
      <c r="R922" s="319"/>
      <c r="S922" s="329"/>
      <c r="T922" s="82"/>
      <c r="U922" s="82"/>
      <c r="V922" s="82"/>
      <c r="W922" s="82"/>
      <c r="X922" s="82"/>
      <c r="Y922" s="82"/>
      <c r="Z922" s="82"/>
      <c r="AA922" s="84"/>
    </row>
    <row r="923" spans="1:27" ht="27.6">
      <c r="A923" s="249"/>
      <c r="B923" s="73">
        <f>B920+1</f>
        <v>84</v>
      </c>
      <c r="C923" s="240" t="s">
        <v>249</v>
      </c>
      <c r="D923" s="224" t="s">
        <v>244</v>
      </c>
      <c r="E923" s="66" t="str">
        <f t="shared" ref="E923:E924" si="370">IF(ISBLANK(O923),"Enter D or S in column O",(ROUNDUP(SUM(G923:N923,P923:Q923),3)))</f>
        <v>Enter D or S in column O</v>
      </c>
      <c r="F923" s="75"/>
      <c r="G923" s="76"/>
      <c r="H923" s="76"/>
      <c r="I923" s="77"/>
      <c r="J923" s="77"/>
      <c r="K923" s="77"/>
      <c r="L923" s="77"/>
      <c r="M923" s="77"/>
      <c r="N923" s="77"/>
      <c r="O923" s="78"/>
      <c r="P923" s="79">
        <f>IF(O923="D",((SUM(G923:N923)*Fee!$C$38)),0)</f>
        <v>0</v>
      </c>
      <c r="Q923" s="80">
        <f>IF(O923="S",((SUM(G923:N923)*Fee!$D$38)),0)</f>
        <v>0</v>
      </c>
      <c r="R923" s="319"/>
      <c r="S923" s="81"/>
      <c r="T923" s="82">
        <f>IF(O923="D",S923*Fee!$C$38,S923*Fee!$D$38)</f>
        <v>0</v>
      </c>
      <c r="U923" s="82">
        <f>S923+T923</f>
        <v>0</v>
      </c>
      <c r="V923" s="83"/>
      <c r="W923" s="82">
        <f>IF(O923="D",V923*Fee!$C$38,V923*Fee!$D$38)</f>
        <v>0</v>
      </c>
      <c r="X923" s="82">
        <f>V923+W923</f>
        <v>0</v>
      </c>
      <c r="Y923" s="83"/>
      <c r="Z923" s="82">
        <f>IF(O923="D",Y923*Fee!$C$38,Y923*Fee!$D$38)</f>
        <v>0</v>
      </c>
      <c r="AA923" s="84">
        <f>Y923+Z923</f>
        <v>0</v>
      </c>
    </row>
    <row r="924" spans="1:27" ht="55.2">
      <c r="A924" s="249"/>
      <c r="B924" s="71">
        <f>B923+1</f>
        <v>85</v>
      </c>
      <c r="C924" s="240" t="s">
        <v>250</v>
      </c>
      <c r="D924" s="224" t="s">
        <v>244</v>
      </c>
      <c r="E924" s="66" t="str">
        <f t="shared" si="370"/>
        <v>Enter D or S in column O</v>
      </c>
      <c r="F924" s="75"/>
      <c r="G924" s="76"/>
      <c r="H924" s="76"/>
      <c r="I924" s="77"/>
      <c r="J924" s="77"/>
      <c r="K924" s="77"/>
      <c r="L924" s="77"/>
      <c r="M924" s="77"/>
      <c r="N924" s="77"/>
      <c r="O924" s="78"/>
      <c r="P924" s="79">
        <f>IF(O924="D",((SUM(G924:N924)*Fee!$C$38)),0)</f>
        <v>0</v>
      </c>
      <c r="Q924" s="80">
        <f>IF(O924="S",((SUM(G924:N924)*Fee!$D$38)),0)</f>
        <v>0</v>
      </c>
      <c r="R924" s="319"/>
      <c r="S924" s="81"/>
      <c r="T924" s="82">
        <f>IF(O924="D",S924*Fee!$C$38,S924*Fee!$D$38)</f>
        <v>0</v>
      </c>
      <c r="U924" s="82">
        <f>S924+T924</f>
        <v>0</v>
      </c>
      <c r="V924" s="83"/>
      <c r="W924" s="82">
        <f>IF(O924="D",V924*Fee!$C$38,V924*Fee!$D$38)</f>
        <v>0</v>
      </c>
      <c r="X924" s="82">
        <f>V924+W924</f>
        <v>0</v>
      </c>
      <c r="Y924" s="83"/>
      <c r="Z924" s="82">
        <f>IF(O924="D",Y924*Fee!$C$38,Y924*Fee!$D$38)</f>
        <v>0</v>
      </c>
      <c r="AA924" s="84">
        <f>Y924+Z924</f>
        <v>0</v>
      </c>
    </row>
    <row r="925" spans="1:27" ht="13.8">
      <c r="A925" s="249"/>
      <c r="B925" s="71"/>
      <c r="C925" s="240"/>
      <c r="D925" s="224"/>
      <c r="E925" s="66"/>
      <c r="F925" s="323"/>
      <c r="G925" s="324"/>
      <c r="H925" s="324"/>
      <c r="I925" s="85"/>
      <c r="J925" s="85"/>
      <c r="K925" s="85"/>
      <c r="L925" s="85"/>
      <c r="M925" s="85"/>
      <c r="N925" s="85"/>
      <c r="O925" s="325"/>
      <c r="P925" s="85"/>
      <c r="Q925" s="86"/>
      <c r="R925" s="320"/>
      <c r="S925" s="326"/>
      <c r="T925" s="327"/>
      <c r="U925" s="327"/>
      <c r="V925" s="327"/>
      <c r="W925" s="327"/>
      <c r="X925" s="327"/>
      <c r="Y925" s="327"/>
      <c r="Z925" s="327"/>
      <c r="AA925" s="328"/>
    </row>
    <row r="926" spans="1:27" ht="27.6">
      <c r="A926" s="249"/>
      <c r="B926" s="71"/>
      <c r="C926" s="240" t="s">
        <v>256</v>
      </c>
      <c r="D926" s="224"/>
      <c r="E926" s="66"/>
      <c r="F926" s="71"/>
      <c r="G926" s="107"/>
      <c r="H926" s="107"/>
      <c r="I926" s="115"/>
      <c r="J926" s="115"/>
      <c r="K926" s="115"/>
      <c r="L926" s="115"/>
      <c r="M926" s="115"/>
      <c r="N926" s="115"/>
      <c r="O926" s="370"/>
      <c r="P926" s="115"/>
      <c r="Q926" s="116"/>
      <c r="R926" s="319"/>
      <c r="S926" s="329"/>
      <c r="T926" s="82"/>
      <c r="U926" s="82"/>
      <c r="V926" s="82"/>
      <c r="W926" s="82"/>
      <c r="X926" s="82"/>
      <c r="Y926" s="82"/>
      <c r="Z926" s="82"/>
      <c r="AA926" s="84"/>
    </row>
    <row r="927" spans="1:27" ht="27.6">
      <c r="A927" s="249"/>
      <c r="B927" s="73">
        <f>B924+1</f>
        <v>86</v>
      </c>
      <c r="C927" s="240" t="s">
        <v>249</v>
      </c>
      <c r="D927" s="224" t="s">
        <v>244</v>
      </c>
      <c r="E927" s="66" t="str">
        <f t="shared" ref="E927:E928" si="371">IF(ISBLANK(O927),"Enter D or S in column O",(ROUNDUP(SUM(G927:N927,P927:Q927),3)))</f>
        <v>Enter D or S in column O</v>
      </c>
      <c r="F927" s="75"/>
      <c r="G927" s="76"/>
      <c r="H927" s="76"/>
      <c r="I927" s="77"/>
      <c r="J927" s="77"/>
      <c r="K927" s="77"/>
      <c r="L927" s="77"/>
      <c r="M927" s="77"/>
      <c r="N927" s="77"/>
      <c r="O927" s="78"/>
      <c r="P927" s="79">
        <f>IF(O927="D",((SUM(G927:N927)*Fee!$C$38)),0)</f>
        <v>0</v>
      </c>
      <c r="Q927" s="80">
        <f>IF(O927="S",((SUM(G927:N927)*Fee!$D$38)),0)</f>
        <v>0</v>
      </c>
      <c r="R927" s="319"/>
      <c r="S927" s="81"/>
      <c r="T927" s="82">
        <f>IF(O927="D",S927*Fee!$C$38,S927*Fee!$D$38)</f>
        <v>0</v>
      </c>
      <c r="U927" s="82">
        <f>S927+T927</f>
        <v>0</v>
      </c>
      <c r="V927" s="83"/>
      <c r="W927" s="82">
        <f>IF(O927="D",V927*Fee!$C$38,V927*Fee!$D$38)</f>
        <v>0</v>
      </c>
      <c r="X927" s="82">
        <f>V927+W927</f>
        <v>0</v>
      </c>
      <c r="Y927" s="83"/>
      <c r="Z927" s="82">
        <f>IF(O927="D",Y927*Fee!$C$38,Y927*Fee!$D$38)</f>
        <v>0</v>
      </c>
      <c r="AA927" s="84">
        <f>Y927+Z927</f>
        <v>0</v>
      </c>
    </row>
    <row r="928" spans="1:27" ht="55.2">
      <c r="A928" s="249"/>
      <c r="B928" s="71">
        <f>B927+1</f>
        <v>87</v>
      </c>
      <c r="C928" s="240" t="s">
        <v>250</v>
      </c>
      <c r="D928" s="224" t="s">
        <v>244</v>
      </c>
      <c r="E928" s="66" t="str">
        <f t="shared" si="371"/>
        <v>Enter D or S in column O</v>
      </c>
      <c r="F928" s="75"/>
      <c r="G928" s="76"/>
      <c r="H928" s="76"/>
      <c r="I928" s="77"/>
      <c r="J928" s="77"/>
      <c r="K928" s="77"/>
      <c r="L928" s="77"/>
      <c r="M928" s="77"/>
      <c r="N928" s="77"/>
      <c r="O928" s="78"/>
      <c r="P928" s="79">
        <f>IF(O928="D",((SUM(G928:N928)*Fee!$C$38)),0)</f>
        <v>0</v>
      </c>
      <c r="Q928" s="80">
        <f>IF(O928="S",((SUM(G928:N928)*Fee!$D$38)),0)</f>
        <v>0</v>
      </c>
      <c r="R928" s="319"/>
      <c r="S928" s="81"/>
      <c r="T928" s="82">
        <f>IF(O928="D",S928*Fee!$C$38,S928*Fee!$D$38)</f>
        <v>0</v>
      </c>
      <c r="U928" s="82">
        <f>S928+T928</f>
        <v>0</v>
      </c>
      <c r="V928" s="83"/>
      <c r="W928" s="82">
        <f>IF(O928="D",V928*Fee!$C$38,V928*Fee!$D$38)</f>
        <v>0</v>
      </c>
      <c r="X928" s="82">
        <f>V928+W928</f>
        <v>0</v>
      </c>
      <c r="Y928" s="83"/>
      <c r="Z928" s="82">
        <f>IF(O928="D",Y928*Fee!$C$38,Y928*Fee!$D$38)</f>
        <v>0</v>
      </c>
      <c r="AA928" s="84">
        <f>Y928+Z928</f>
        <v>0</v>
      </c>
    </row>
    <row r="929" spans="1:27" ht="13.8">
      <c r="A929" s="249"/>
      <c r="B929" s="71"/>
      <c r="C929" s="222"/>
      <c r="D929" s="222"/>
      <c r="E929" s="66"/>
      <c r="F929" s="323"/>
      <c r="G929" s="324"/>
      <c r="H929" s="324"/>
      <c r="I929" s="85"/>
      <c r="J929" s="85"/>
      <c r="K929" s="85"/>
      <c r="L929" s="85"/>
      <c r="M929" s="85"/>
      <c r="N929" s="85"/>
      <c r="O929" s="325"/>
      <c r="P929" s="85"/>
      <c r="Q929" s="86"/>
      <c r="R929" s="320"/>
      <c r="S929" s="326"/>
      <c r="T929" s="327"/>
      <c r="U929" s="327"/>
      <c r="V929" s="327"/>
      <c r="W929" s="327"/>
      <c r="X929" s="327"/>
      <c r="Y929" s="327"/>
      <c r="Z929" s="327"/>
      <c r="AA929" s="328"/>
    </row>
    <row r="930" spans="1:27" ht="27.6">
      <c r="A930" s="249"/>
      <c r="B930" s="71"/>
      <c r="C930" s="240" t="s">
        <v>259</v>
      </c>
      <c r="D930" s="224"/>
      <c r="E930" s="66"/>
      <c r="F930" s="71"/>
      <c r="G930" s="107"/>
      <c r="H930" s="107"/>
      <c r="I930" s="115"/>
      <c r="J930" s="115"/>
      <c r="K930" s="115"/>
      <c r="L930" s="115"/>
      <c r="M930" s="115"/>
      <c r="N930" s="115"/>
      <c r="O930" s="370"/>
      <c r="P930" s="115"/>
      <c r="Q930" s="116"/>
      <c r="R930" s="319"/>
      <c r="S930" s="329"/>
      <c r="T930" s="82"/>
      <c r="U930" s="82"/>
      <c r="V930" s="82"/>
      <c r="W930" s="82"/>
      <c r="X930" s="82"/>
      <c r="Y930" s="82"/>
      <c r="Z930" s="82"/>
      <c r="AA930" s="84"/>
    </row>
    <row r="931" spans="1:27" ht="27.6">
      <c r="A931" s="249"/>
      <c r="B931" s="73">
        <f>B928+1</f>
        <v>88</v>
      </c>
      <c r="C931" s="240" t="s">
        <v>249</v>
      </c>
      <c r="D931" s="224" t="s">
        <v>244</v>
      </c>
      <c r="E931" s="66" t="str">
        <f t="shared" ref="E931:E932" si="372">IF(ISBLANK(O931),"Enter D or S in column O",(ROUNDUP(SUM(G931:N931,P931:Q931),3)))</f>
        <v>Enter D or S in column O</v>
      </c>
      <c r="F931" s="75"/>
      <c r="G931" s="76"/>
      <c r="H931" s="76"/>
      <c r="I931" s="77"/>
      <c r="J931" s="77"/>
      <c r="K931" s="77"/>
      <c r="L931" s="77"/>
      <c r="M931" s="77"/>
      <c r="N931" s="77"/>
      <c r="O931" s="78"/>
      <c r="P931" s="79">
        <f>IF(O931="D",((SUM(G931:N931)*Fee!$C$38)),0)</f>
        <v>0</v>
      </c>
      <c r="Q931" s="80">
        <f>IF(O931="S",((SUM(G931:N931)*Fee!$D$38)),0)</f>
        <v>0</v>
      </c>
      <c r="R931" s="319"/>
      <c r="S931" s="81"/>
      <c r="T931" s="82">
        <f>IF(O931="D",S931*Fee!$C$38,S931*Fee!$D$38)</f>
        <v>0</v>
      </c>
      <c r="U931" s="82">
        <f>S931+T931</f>
        <v>0</v>
      </c>
      <c r="V931" s="83"/>
      <c r="W931" s="82">
        <f>IF(O931="D",V931*Fee!$C$38,V931*Fee!$D$38)</f>
        <v>0</v>
      </c>
      <c r="X931" s="82">
        <f>V931+W931</f>
        <v>0</v>
      </c>
      <c r="Y931" s="83"/>
      <c r="Z931" s="82">
        <f>IF(O931="D",Y931*Fee!$C$38,Y931*Fee!$D$38)</f>
        <v>0</v>
      </c>
      <c r="AA931" s="84">
        <f>Y931+Z931</f>
        <v>0</v>
      </c>
    </row>
    <row r="932" spans="1:27" ht="55.2">
      <c r="A932" s="249"/>
      <c r="B932" s="71">
        <f>B931+1</f>
        <v>89</v>
      </c>
      <c r="C932" s="240" t="s">
        <v>250</v>
      </c>
      <c r="D932" s="224" t="s">
        <v>244</v>
      </c>
      <c r="E932" s="66" t="str">
        <f t="shared" si="372"/>
        <v>Enter D or S in column O</v>
      </c>
      <c r="F932" s="75"/>
      <c r="G932" s="76"/>
      <c r="H932" s="76"/>
      <c r="I932" s="77"/>
      <c r="J932" s="77"/>
      <c r="K932" s="77"/>
      <c r="L932" s="77"/>
      <c r="M932" s="77"/>
      <c r="N932" s="77"/>
      <c r="O932" s="78"/>
      <c r="P932" s="79">
        <f>IF(O932="D",((SUM(G932:N932)*Fee!$C$38)),0)</f>
        <v>0</v>
      </c>
      <c r="Q932" s="80">
        <f>IF(O932="S",((SUM(G932:N932)*Fee!$D$38)),0)</f>
        <v>0</v>
      </c>
      <c r="R932" s="319"/>
      <c r="S932" s="81"/>
      <c r="T932" s="82">
        <f>IF(O932="D",S932*Fee!$C$38,S932*Fee!$D$38)</f>
        <v>0</v>
      </c>
      <c r="U932" s="82">
        <f>S932+T932</f>
        <v>0</v>
      </c>
      <c r="V932" s="83"/>
      <c r="W932" s="82">
        <f>IF(O932="D",V932*Fee!$C$38,V932*Fee!$D$38)</f>
        <v>0</v>
      </c>
      <c r="X932" s="82">
        <f>V932+W932</f>
        <v>0</v>
      </c>
      <c r="Y932" s="83"/>
      <c r="Z932" s="82">
        <f>IF(O932="D",Y932*Fee!$C$38,Y932*Fee!$D$38)</f>
        <v>0</v>
      </c>
      <c r="AA932" s="84">
        <f>Y932+Z932</f>
        <v>0</v>
      </c>
    </row>
    <row r="933" spans="1:27" ht="13.8">
      <c r="A933" s="249"/>
      <c r="B933" s="71"/>
      <c r="C933" s="222"/>
      <c r="D933" s="222"/>
      <c r="E933" s="66"/>
      <c r="F933" s="323"/>
      <c r="G933" s="324"/>
      <c r="H933" s="324"/>
      <c r="I933" s="85"/>
      <c r="J933" s="85"/>
      <c r="K933" s="85"/>
      <c r="L933" s="85"/>
      <c r="M933" s="85"/>
      <c r="N933" s="85"/>
      <c r="O933" s="325"/>
      <c r="P933" s="85"/>
      <c r="Q933" s="86"/>
      <c r="R933" s="320"/>
      <c r="S933" s="326"/>
      <c r="T933" s="327"/>
      <c r="U933" s="327"/>
      <c r="V933" s="327"/>
      <c r="W933" s="327"/>
      <c r="X933" s="327"/>
      <c r="Y933" s="327"/>
      <c r="Z933" s="327"/>
      <c r="AA933" s="328"/>
    </row>
    <row r="934" spans="1:27" ht="27.6">
      <c r="A934" s="249"/>
      <c r="B934" s="71"/>
      <c r="C934" s="240" t="s">
        <v>261</v>
      </c>
      <c r="D934" s="222"/>
      <c r="E934" s="66"/>
      <c r="F934" s="323"/>
      <c r="G934" s="324"/>
      <c r="H934" s="324"/>
      <c r="I934" s="85"/>
      <c r="J934" s="85"/>
      <c r="K934" s="85"/>
      <c r="L934" s="85"/>
      <c r="M934" s="85"/>
      <c r="N934" s="85"/>
      <c r="O934" s="325"/>
      <c r="P934" s="85"/>
      <c r="Q934" s="86"/>
      <c r="R934" s="320"/>
      <c r="S934" s="326"/>
      <c r="T934" s="327"/>
      <c r="U934" s="327"/>
      <c r="V934" s="327"/>
      <c r="W934" s="327"/>
      <c r="X934" s="327"/>
      <c r="Y934" s="327"/>
      <c r="Z934" s="327"/>
      <c r="AA934" s="328"/>
    </row>
    <row r="935" spans="1:27" ht="27.6">
      <c r="A935" s="249"/>
      <c r="B935" s="73">
        <f>B932+1</f>
        <v>90</v>
      </c>
      <c r="C935" s="240" t="s">
        <v>249</v>
      </c>
      <c r="D935" s="224" t="s">
        <v>244</v>
      </c>
      <c r="E935" s="66" t="str">
        <f t="shared" ref="E935:E936" si="373">IF(ISBLANK(O935),"Enter D or S in column O",(ROUNDUP(SUM(G935:N935,P935:Q935),3)))</f>
        <v>Enter D or S in column O</v>
      </c>
      <c r="F935" s="75"/>
      <c r="G935" s="76"/>
      <c r="H935" s="76"/>
      <c r="I935" s="77"/>
      <c r="J935" s="77"/>
      <c r="K935" s="77"/>
      <c r="L935" s="77"/>
      <c r="M935" s="77"/>
      <c r="N935" s="77"/>
      <c r="O935" s="78"/>
      <c r="P935" s="79">
        <f>IF(O935="D",((SUM(G935:N935)*Fee!$C$38)),0)</f>
        <v>0</v>
      </c>
      <c r="Q935" s="80">
        <f>IF(O935="S",((SUM(G935:N935)*Fee!$D$38)),0)</f>
        <v>0</v>
      </c>
      <c r="R935" s="319"/>
      <c r="S935" s="81"/>
      <c r="T935" s="82">
        <f>IF(O935="D",S935*Fee!$C$38,S935*Fee!$D$38)</f>
        <v>0</v>
      </c>
      <c r="U935" s="82">
        <f>S935+T935</f>
        <v>0</v>
      </c>
      <c r="V935" s="83"/>
      <c r="W935" s="82">
        <f>IF(O935="D",V935*Fee!$C$38,V935*Fee!$D$38)</f>
        <v>0</v>
      </c>
      <c r="X935" s="82">
        <f>V935+W935</f>
        <v>0</v>
      </c>
      <c r="Y935" s="83"/>
      <c r="Z935" s="82">
        <f>IF(O935="D",Y935*Fee!$C$38,Y935*Fee!$D$38)</f>
        <v>0</v>
      </c>
      <c r="AA935" s="84">
        <f>Y935+Z935</f>
        <v>0</v>
      </c>
    </row>
    <row r="936" spans="1:27" ht="55.2">
      <c r="A936" s="249"/>
      <c r="B936" s="71">
        <f>B935+1</f>
        <v>91</v>
      </c>
      <c r="C936" s="240" t="s">
        <v>250</v>
      </c>
      <c r="D936" s="224" t="s">
        <v>244</v>
      </c>
      <c r="E936" s="66" t="str">
        <f t="shared" si="373"/>
        <v>Enter D or S in column O</v>
      </c>
      <c r="F936" s="75"/>
      <c r="G936" s="76"/>
      <c r="H936" s="76"/>
      <c r="I936" s="77"/>
      <c r="J936" s="77"/>
      <c r="K936" s="77"/>
      <c r="L936" s="77"/>
      <c r="M936" s="77"/>
      <c r="N936" s="77"/>
      <c r="O936" s="78"/>
      <c r="P936" s="79">
        <f>IF(O936="D",((SUM(G936:N936)*Fee!$C$38)),0)</f>
        <v>0</v>
      </c>
      <c r="Q936" s="80">
        <f>IF(O936="S",((SUM(G936:N936)*Fee!$D$38)),0)</f>
        <v>0</v>
      </c>
      <c r="R936" s="319"/>
      <c r="S936" s="81"/>
      <c r="T936" s="82">
        <f>IF(O936="D",S936*Fee!$C$38,S936*Fee!$D$38)</f>
        <v>0</v>
      </c>
      <c r="U936" s="82">
        <f>S936+T936</f>
        <v>0</v>
      </c>
      <c r="V936" s="83"/>
      <c r="W936" s="82">
        <f>IF(O936="D",V936*Fee!$C$38,V936*Fee!$D$38)</f>
        <v>0</v>
      </c>
      <c r="X936" s="82">
        <f>V936+W936</f>
        <v>0</v>
      </c>
      <c r="Y936" s="83"/>
      <c r="Z936" s="82">
        <f>IF(O936="D",Y936*Fee!$C$38,Y936*Fee!$D$38)</f>
        <v>0</v>
      </c>
      <c r="AA936" s="84">
        <f>Y936+Z936</f>
        <v>0</v>
      </c>
    </row>
    <row r="937" spans="1:27" ht="14.4" thickBot="1">
      <c r="A937" s="251"/>
      <c r="B937" s="252"/>
      <c r="C937" s="252"/>
      <c r="D937" s="252"/>
      <c r="E937" s="253"/>
      <c r="F937" s="252"/>
      <c r="G937" s="371"/>
      <c r="H937" s="371"/>
      <c r="I937" s="117"/>
      <c r="J937" s="117"/>
      <c r="K937" s="117"/>
      <c r="L937" s="117"/>
      <c r="M937" s="117"/>
      <c r="N937" s="117"/>
      <c r="O937" s="372"/>
      <c r="P937" s="117"/>
      <c r="Q937" s="118"/>
      <c r="R937" s="319"/>
      <c r="S937" s="339"/>
      <c r="T937" s="340"/>
      <c r="U937" s="340"/>
      <c r="V937" s="340"/>
      <c r="W937" s="340"/>
      <c r="X937" s="340"/>
      <c r="Y937" s="340"/>
      <c r="Z937" s="340"/>
      <c r="AA937" s="341"/>
    </row>
    <row r="938" spans="1:27" ht="13.8">
      <c r="A938" s="254" t="s">
        <v>262</v>
      </c>
      <c r="B938" s="169"/>
      <c r="C938" s="170" t="s">
        <v>263</v>
      </c>
      <c r="D938" s="222"/>
      <c r="E938" s="66"/>
      <c r="F938" s="68"/>
      <c r="G938" s="96"/>
      <c r="H938" s="96"/>
      <c r="I938" s="79"/>
      <c r="J938" s="79"/>
      <c r="K938" s="79"/>
      <c r="L938" s="79"/>
      <c r="M938" s="79"/>
      <c r="N938" s="79"/>
      <c r="O938" s="67"/>
      <c r="P938" s="79"/>
      <c r="Q938" s="80"/>
      <c r="R938" s="319"/>
      <c r="S938" s="329"/>
      <c r="T938" s="82"/>
      <c r="U938" s="82"/>
      <c r="V938" s="82"/>
      <c r="W938" s="82"/>
      <c r="X938" s="82"/>
      <c r="Y938" s="82"/>
      <c r="Z938" s="82"/>
      <c r="AA938" s="84"/>
    </row>
    <row r="939" spans="1:27" ht="13.8">
      <c r="A939" s="255"/>
      <c r="B939" s="169"/>
      <c r="C939" s="170"/>
      <c r="D939" s="222"/>
      <c r="E939" s="66"/>
      <c r="F939" s="68"/>
      <c r="G939" s="96"/>
      <c r="H939" s="96"/>
      <c r="I939" s="79"/>
      <c r="J939" s="79"/>
      <c r="K939" s="79"/>
      <c r="L939" s="79"/>
      <c r="M939" s="79"/>
      <c r="N939" s="79"/>
      <c r="O939" s="67"/>
      <c r="P939" s="79"/>
      <c r="Q939" s="80"/>
      <c r="R939" s="319"/>
      <c r="S939" s="329"/>
      <c r="T939" s="82"/>
      <c r="U939" s="82"/>
      <c r="V939" s="82"/>
      <c r="W939" s="82"/>
      <c r="X939" s="82"/>
      <c r="Y939" s="82"/>
      <c r="Z939" s="82"/>
      <c r="AA939" s="84"/>
    </row>
    <row r="940" spans="1:27" ht="41.4">
      <c r="A940" s="249"/>
      <c r="B940" s="71"/>
      <c r="C940" s="256" t="s">
        <v>264</v>
      </c>
      <c r="D940" s="257"/>
      <c r="E940" s="66"/>
      <c r="F940" s="68"/>
      <c r="G940" s="96"/>
      <c r="H940" s="96"/>
      <c r="I940" s="79"/>
      <c r="J940" s="79"/>
      <c r="K940" s="79"/>
      <c r="L940" s="79"/>
      <c r="M940" s="79"/>
      <c r="N940" s="79"/>
      <c r="O940" s="67"/>
      <c r="P940" s="79"/>
      <c r="Q940" s="80"/>
      <c r="R940" s="319"/>
      <c r="S940" s="329"/>
      <c r="T940" s="82"/>
      <c r="U940" s="82"/>
      <c r="V940" s="82"/>
      <c r="W940" s="82"/>
      <c r="X940" s="82"/>
      <c r="Y940" s="82"/>
      <c r="Z940" s="82"/>
      <c r="AA940" s="84"/>
    </row>
    <row r="941" spans="1:27" ht="13.8">
      <c r="A941" s="249"/>
      <c r="B941" s="71"/>
      <c r="C941" s="258"/>
      <c r="D941" s="257"/>
      <c r="E941" s="66"/>
      <c r="F941" s="68"/>
      <c r="G941" s="96"/>
      <c r="H941" s="96"/>
      <c r="I941" s="79"/>
      <c r="J941" s="79"/>
      <c r="K941" s="79"/>
      <c r="L941" s="79"/>
      <c r="M941" s="79"/>
      <c r="N941" s="79"/>
      <c r="O941" s="67"/>
      <c r="P941" s="79"/>
      <c r="Q941" s="80"/>
      <c r="R941" s="319"/>
      <c r="S941" s="329"/>
      <c r="T941" s="82"/>
      <c r="U941" s="82"/>
      <c r="V941" s="82"/>
      <c r="W941" s="82"/>
      <c r="X941" s="82"/>
      <c r="Y941" s="82"/>
      <c r="Z941" s="82"/>
      <c r="AA941" s="84"/>
    </row>
    <row r="942" spans="1:27" ht="27.6">
      <c r="A942" s="249"/>
      <c r="B942" s="71"/>
      <c r="C942" s="258" t="s">
        <v>430</v>
      </c>
      <c r="D942" s="257"/>
      <c r="E942" s="66"/>
      <c r="F942" s="323"/>
      <c r="G942" s="324"/>
      <c r="H942" s="324"/>
      <c r="I942" s="85"/>
      <c r="J942" s="85"/>
      <c r="K942" s="85"/>
      <c r="L942" s="85"/>
      <c r="M942" s="85"/>
      <c r="N942" s="85"/>
      <c r="O942" s="325"/>
      <c r="P942" s="85"/>
      <c r="Q942" s="86"/>
      <c r="R942" s="320"/>
      <c r="S942" s="326"/>
      <c r="T942" s="327"/>
      <c r="U942" s="327"/>
      <c r="V942" s="327"/>
      <c r="W942" s="327"/>
      <c r="X942" s="327"/>
      <c r="Y942" s="327"/>
      <c r="Z942" s="327"/>
      <c r="AA942" s="328"/>
    </row>
    <row r="943" spans="1:27" ht="13.8">
      <c r="A943" s="249"/>
      <c r="B943" s="71">
        <v>1</v>
      </c>
      <c r="C943" s="258" t="s">
        <v>266</v>
      </c>
      <c r="D943" s="257" t="s">
        <v>113</v>
      </c>
      <c r="E943" s="66" t="str">
        <f t="shared" ref="E943:E945" si="374">IF(ISBLANK(O943),"Enter D or S in column O",(ROUNDUP(SUM(G943:N943,P943:Q943),3)))</f>
        <v>Enter D or S in column O</v>
      </c>
      <c r="F943" s="75"/>
      <c r="G943" s="76"/>
      <c r="H943" s="76"/>
      <c r="I943" s="77"/>
      <c r="J943" s="77"/>
      <c r="K943" s="77"/>
      <c r="L943" s="77"/>
      <c r="M943" s="77"/>
      <c r="N943" s="77"/>
      <c r="O943" s="78"/>
      <c r="P943" s="79">
        <f>IF(O943="D",((SUM(G943:N943)*Fee!$C$38)),0)</f>
        <v>0</v>
      </c>
      <c r="Q943" s="80">
        <f>IF(O943="S",((SUM(G943:N943)*Fee!$D$38)),0)</f>
        <v>0</v>
      </c>
      <c r="R943" s="319"/>
      <c r="S943" s="81"/>
      <c r="T943" s="82">
        <f>IF(O943="D",S943*Fee!$C$38,S943*Fee!$D$38)</f>
        <v>0</v>
      </c>
      <c r="U943" s="82">
        <f>S943+T943</f>
        <v>0</v>
      </c>
      <c r="V943" s="83"/>
      <c r="W943" s="82">
        <f>IF(O943="D",V943*Fee!$C$38,V943*Fee!$D$38)</f>
        <v>0</v>
      </c>
      <c r="X943" s="82">
        <f>V943+W943</f>
        <v>0</v>
      </c>
      <c r="Y943" s="83"/>
      <c r="Z943" s="82">
        <f>IF(O943="D",Y943*Fee!$C$38,Y943*Fee!$D$38)</f>
        <v>0</v>
      </c>
      <c r="AA943" s="84">
        <f>Y943+Z943</f>
        <v>0</v>
      </c>
    </row>
    <row r="944" spans="1:27" ht="13.8">
      <c r="A944" s="249"/>
      <c r="B944" s="71">
        <f t="shared" ref="B944:B945" si="375">B943+1</f>
        <v>2</v>
      </c>
      <c r="C944" s="258" t="s">
        <v>267</v>
      </c>
      <c r="D944" s="257" t="s">
        <v>113</v>
      </c>
      <c r="E944" s="66" t="str">
        <f t="shared" si="374"/>
        <v>Enter D or S in column O</v>
      </c>
      <c r="F944" s="75"/>
      <c r="G944" s="76"/>
      <c r="H944" s="76"/>
      <c r="I944" s="77"/>
      <c r="J944" s="77"/>
      <c r="K944" s="77"/>
      <c r="L944" s="77"/>
      <c r="M944" s="77"/>
      <c r="N944" s="77"/>
      <c r="O944" s="78"/>
      <c r="P944" s="79">
        <f>IF(O944="D",((SUM(G944:N944)*Fee!$C$38)),0)</f>
        <v>0</v>
      </c>
      <c r="Q944" s="80">
        <f>IF(O944="S",((SUM(G944:N944)*Fee!$D$38)),0)</f>
        <v>0</v>
      </c>
      <c r="R944" s="319"/>
      <c r="S944" s="81"/>
      <c r="T944" s="82">
        <f>IF(O944="D",S944*Fee!$C$38,S944*Fee!$D$38)</f>
        <v>0</v>
      </c>
      <c r="U944" s="82">
        <f>S944+T944</f>
        <v>0</v>
      </c>
      <c r="V944" s="83"/>
      <c r="W944" s="82">
        <f>IF(O944="D",V944*Fee!$C$38,V944*Fee!$D$38)</f>
        <v>0</v>
      </c>
      <c r="X944" s="82">
        <f>V944+W944</f>
        <v>0</v>
      </c>
      <c r="Y944" s="83"/>
      <c r="Z944" s="82">
        <f>IF(O944="D",Y944*Fee!$C$38,Y944*Fee!$D$38)</f>
        <v>0</v>
      </c>
      <c r="AA944" s="84">
        <f>Y944+Z944</f>
        <v>0</v>
      </c>
    </row>
    <row r="945" spans="1:27" ht="13.8">
      <c r="A945" s="249"/>
      <c r="B945" s="71">
        <f t="shared" si="375"/>
        <v>3</v>
      </c>
      <c r="C945" s="258" t="s">
        <v>268</v>
      </c>
      <c r="D945" s="257" t="s">
        <v>113</v>
      </c>
      <c r="E945" s="66" t="str">
        <f t="shared" si="374"/>
        <v>Enter D or S in column O</v>
      </c>
      <c r="F945" s="75"/>
      <c r="G945" s="76"/>
      <c r="H945" s="76"/>
      <c r="I945" s="77"/>
      <c r="J945" s="77"/>
      <c r="K945" s="77"/>
      <c r="L945" s="77"/>
      <c r="M945" s="77"/>
      <c r="N945" s="77"/>
      <c r="O945" s="78"/>
      <c r="P945" s="79">
        <f>IF(O945="D",((SUM(G945:N945)*Fee!$C$38)),0)</f>
        <v>0</v>
      </c>
      <c r="Q945" s="80">
        <f>IF(O945="S",((SUM(G945:N945)*Fee!$D$38)),0)</f>
        <v>0</v>
      </c>
      <c r="R945" s="319"/>
      <c r="S945" s="81"/>
      <c r="T945" s="82">
        <f>IF(O945="D",S945*Fee!$C$38,S945*Fee!$D$38)</f>
        <v>0</v>
      </c>
      <c r="U945" s="82">
        <f>S945+T945</f>
        <v>0</v>
      </c>
      <c r="V945" s="83"/>
      <c r="W945" s="82">
        <f>IF(O945="D",V945*Fee!$C$38,V945*Fee!$D$38)</f>
        <v>0</v>
      </c>
      <c r="X945" s="82">
        <f>V945+W945</f>
        <v>0</v>
      </c>
      <c r="Y945" s="83"/>
      <c r="Z945" s="82">
        <f>IF(O945="D",Y945*Fee!$C$38,Y945*Fee!$D$38)</f>
        <v>0</v>
      </c>
      <c r="AA945" s="84">
        <f>Y945+Z945</f>
        <v>0</v>
      </c>
    </row>
    <row r="946" spans="1:27" ht="27.6">
      <c r="A946" s="249"/>
      <c r="B946" s="71"/>
      <c r="C946" s="240" t="s">
        <v>265</v>
      </c>
      <c r="D946" s="224"/>
      <c r="E946" s="66"/>
      <c r="F946" s="68"/>
      <c r="G946" s="96"/>
      <c r="H946" s="96"/>
      <c r="I946" s="79"/>
      <c r="J946" s="79"/>
      <c r="K946" s="79"/>
      <c r="L946" s="79"/>
      <c r="M946" s="79"/>
      <c r="N946" s="79"/>
      <c r="O946" s="67"/>
      <c r="P946" s="79"/>
      <c r="Q946" s="80"/>
      <c r="R946" s="319"/>
      <c r="S946" s="329"/>
      <c r="T946" s="82"/>
      <c r="U946" s="82"/>
      <c r="V946" s="82"/>
      <c r="W946" s="82"/>
      <c r="X946" s="82"/>
      <c r="Y946" s="82"/>
      <c r="Z946" s="82"/>
      <c r="AA946" s="84"/>
    </row>
    <row r="947" spans="1:27" ht="13.8">
      <c r="A947" s="249"/>
      <c r="B947" s="71">
        <f>B945+1</f>
        <v>4</v>
      </c>
      <c r="C947" s="240" t="s">
        <v>266</v>
      </c>
      <c r="D947" s="224" t="s">
        <v>113</v>
      </c>
      <c r="E947" s="66" t="str">
        <f t="shared" ref="E947:E949" si="376">IF(ISBLANK(O947),"Enter D or S in column O",(ROUNDUP(SUM(G947:N947,P947:Q947),3)))</f>
        <v>Enter D or S in column O</v>
      </c>
      <c r="F947" s="75"/>
      <c r="G947" s="76"/>
      <c r="H947" s="76"/>
      <c r="I947" s="77"/>
      <c r="J947" s="77"/>
      <c r="K947" s="77"/>
      <c r="L947" s="77"/>
      <c r="M947" s="77"/>
      <c r="N947" s="77"/>
      <c r="O947" s="78"/>
      <c r="P947" s="79">
        <f>IF(O947="D",((SUM(G947:N947)*Fee!$C$38)),0)</f>
        <v>0</v>
      </c>
      <c r="Q947" s="80">
        <f>IF(O947="S",((SUM(G947:N947)*Fee!$D$38)),0)</f>
        <v>0</v>
      </c>
      <c r="R947" s="319"/>
      <c r="S947" s="81"/>
      <c r="T947" s="82">
        <f>IF(O947="D",S947*Fee!$C$38,S947*Fee!$D$38)</f>
        <v>0</v>
      </c>
      <c r="U947" s="82">
        <f>S947+T947</f>
        <v>0</v>
      </c>
      <c r="V947" s="83"/>
      <c r="W947" s="82">
        <f>IF(O947="D",V947*Fee!$C$38,V947*Fee!$D$38)</f>
        <v>0</v>
      </c>
      <c r="X947" s="82">
        <f>V947+W947</f>
        <v>0</v>
      </c>
      <c r="Y947" s="83"/>
      <c r="Z947" s="82">
        <f>IF(O947="D",Y947*Fee!$C$38,Y947*Fee!$D$38)</f>
        <v>0</v>
      </c>
      <c r="AA947" s="84">
        <f>Y947+Z947</f>
        <v>0</v>
      </c>
    </row>
    <row r="948" spans="1:27" ht="13.8">
      <c r="A948" s="249"/>
      <c r="B948" s="71">
        <f t="shared" ref="B948:B949" si="377">B947+1</f>
        <v>5</v>
      </c>
      <c r="C948" s="240" t="s">
        <v>267</v>
      </c>
      <c r="D948" s="224" t="s">
        <v>113</v>
      </c>
      <c r="E948" s="66" t="str">
        <f t="shared" si="376"/>
        <v>Enter D or S in column O</v>
      </c>
      <c r="F948" s="75"/>
      <c r="G948" s="76"/>
      <c r="H948" s="76"/>
      <c r="I948" s="77"/>
      <c r="J948" s="77"/>
      <c r="K948" s="77"/>
      <c r="L948" s="77"/>
      <c r="M948" s="77"/>
      <c r="N948" s="77"/>
      <c r="O948" s="78"/>
      <c r="P948" s="79">
        <f>IF(O948="D",((SUM(G948:N948)*Fee!$C$38)),0)</f>
        <v>0</v>
      </c>
      <c r="Q948" s="80">
        <f>IF(O948="S",((SUM(G948:N948)*Fee!$D$38)),0)</f>
        <v>0</v>
      </c>
      <c r="R948" s="319"/>
      <c r="S948" s="81"/>
      <c r="T948" s="82">
        <f>IF(O948="D",S948*Fee!$C$38,S948*Fee!$D$38)</f>
        <v>0</v>
      </c>
      <c r="U948" s="82">
        <f>S948+T948</f>
        <v>0</v>
      </c>
      <c r="V948" s="83"/>
      <c r="W948" s="82">
        <f>IF(O948="D",V948*Fee!$C$38,V948*Fee!$D$38)</f>
        <v>0</v>
      </c>
      <c r="X948" s="82">
        <f>V948+W948</f>
        <v>0</v>
      </c>
      <c r="Y948" s="83"/>
      <c r="Z948" s="82">
        <f>IF(O948="D",Y948*Fee!$C$38,Y948*Fee!$D$38)</f>
        <v>0</v>
      </c>
      <c r="AA948" s="84">
        <f>Y948+Z948</f>
        <v>0</v>
      </c>
    </row>
    <row r="949" spans="1:27" ht="13.8">
      <c r="A949" s="249"/>
      <c r="B949" s="71">
        <f t="shared" si="377"/>
        <v>6</v>
      </c>
      <c r="C949" s="240" t="s">
        <v>268</v>
      </c>
      <c r="D949" s="224" t="s">
        <v>113</v>
      </c>
      <c r="E949" s="66" t="str">
        <f t="shared" si="376"/>
        <v>Enter D or S in column O</v>
      </c>
      <c r="F949" s="75"/>
      <c r="G949" s="76"/>
      <c r="H949" s="76"/>
      <c r="I949" s="77"/>
      <c r="J949" s="77"/>
      <c r="K949" s="77"/>
      <c r="L949" s="77"/>
      <c r="M949" s="77"/>
      <c r="N949" s="77"/>
      <c r="O949" s="78"/>
      <c r="P949" s="79">
        <f>IF(O949="D",((SUM(G949:N949)*Fee!$C$38)),0)</f>
        <v>0</v>
      </c>
      <c r="Q949" s="80">
        <f>IF(O949="S",((SUM(G949:N949)*Fee!$D$38)),0)</f>
        <v>0</v>
      </c>
      <c r="R949" s="319"/>
      <c r="S949" s="81"/>
      <c r="T949" s="82">
        <f>IF(O949="D",S949*Fee!$C$38,S949*Fee!$D$38)</f>
        <v>0</v>
      </c>
      <c r="U949" s="82">
        <f>S949+T949</f>
        <v>0</v>
      </c>
      <c r="V949" s="83"/>
      <c r="W949" s="82">
        <f>IF(O949="D",V949*Fee!$C$38,V949*Fee!$D$38)</f>
        <v>0</v>
      </c>
      <c r="X949" s="82">
        <f>V949+W949</f>
        <v>0</v>
      </c>
      <c r="Y949" s="83"/>
      <c r="Z949" s="82">
        <f>IF(O949="D",Y949*Fee!$C$38,Y949*Fee!$D$38)</f>
        <v>0</v>
      </c>
      <c r="AA949" s="84">
        <f>Y949+Z949</f>
        <v>0</v>
      </c>
    </row>
    <row r="950" spans="1:27" ht="13.8">
      <c r="A950" s="249"/>
      <c r="B950" s="71"/>
      <c r="C950" s="240"/>
      <c r="D950" s="224"/>
      <c r="E950" s="66"/>
      <c r="F950" s="68"/>
      <c r="G950" s="96"/>
      <c r="H950" s="96"/>
      <c r="I950" s="79"/>
      <c r="J950" s="79"/>
      <c r="K950" s="79"/>
      <c r="L950" s="79"/>
      <c r="M950" s="79"/>
      <c r="N950" s="79"/>
      <c r="O950" s="67"/>
      <c r="P950" s="79"/>
      <c r="Q950" s="80"/>
      <c r="R950" s="319"/>
      <c r="S950" s="329"/>
      <c r="T950" s="82"/>
      <c r="U950" s="82"/>
      <c r="V950" s="82"/>
      <c r="W950" s="82"/>
      <c r="X950" s="82"/>
      <c r="Y950" s="82"/>
      <c r="Z950" s="82"/>
      <c r="AA950" s="84"/>
    </row>
    <row r="951" spans="1:27" ht="27.6">
      <c r="A951" s="249"/>
      <c r="B951" s="71"/>
      <c r="C951" s="240" t="s">
        <v>269</v>
      </c>
      <c r="D951" s="224"/>
      <c r="E951" s="66"/>
      <c r="F951" s="68"/>
      <c r="G951" s="96"/>
      <c r="H951" s="96"/>
      <c r="I951" s="79"/>
      <c r="J951" s="79"/>
      <c r="K951" s="79"/>
      <c r="L951" s="79"/>
      <c r="M951" s="79"/>
      <c r="N951" s="79"/>
      <c r="O951" s="67"/>
      <c r="P951" s="79"/>
      <c r="Q951" s="80"/>
      <c r="R951" s="319"/>
      <c r="S951" s="329"/>
      <c r="T951" s="82"/>
      <c r="U951" s="82"/>
      <c r="V951" s="82"/>
      <c r="W951" s="82"/>
      <c r="X951" s="82"/>
      <c r="Y951" s="82"/>
      <c r="Z951" s="82"/>
      <c r="AA951" s="84"/>
    </row>
    <row r="952" spans="1:27" ht="13.8">
      <c r="A952" s="249"/>
      <c r="B952" s="71">
        <f>B949+1</f>
        <v>7</v>
      </c>
      <c r="C952" s="240" t="s">
        <v>270</v>
      </c>
      <c r="D952" s="224" t="s">
        <v>113</v>
      </c>
      <c r="E952" s="66" t="str">
        <f t="shared" ref="E952:E953" si="378">IF(ISBLANK(O952),"Enter D or S in column O",(ROUNDUP(SUM(G952:N952,P952:Q952),3)))</f>
        <v>Enter D or S in column O</v>
      </c>
      <c r="F952" s="75"/>
      <c r="G952" s="76"/>
      <c r="H952" s="76"/>
      <c r="I952" s="77"/>
      <c r="J952" s="77"/>
      <c r="K952" s="77"/>
      <c r="L952" s="77"/>
      <c r="M952" s="77"/>
      <c r="N952" s="77"/>
      <c r="O952" s="78"/>
      <c r="P952" s="79">
        <f>IF(O952="D",((SUM(G952:N952)*Fee!$C$38)),0)</f>
        <v>0</v>
      </c>
      <c r="Q952" s="80">
        <f>IF(O952="S",((SUM(G952:N952)*Fee!$D$38)),0)</f>
        <v>0</v>
      </c>
      <c r="R952" s="319"/>
      <c r="S952" s="81"/>
      <c r="T952" s="82">
        <f>IF(O952="D",S952*Fee!$C$38,S952*Fee!$D$38)</f>
        <v>0</v>
      </c>
      <c r="U952" s="82">
        <f>S952+T952</f>
        <v>0</v>
      </c>
      <c r="V952" s="83"/>
      <c r="W952" s="82">
        <f>IF(O952="D",V952*Fee!$C$38,V952*Fee!$D$38)</f>
        <v>0</v>
      </c>
      <c r="X952" s="82">
        <f>V952+W952</f>
        <v>0</v>
      </c>
      <c r="Y952" s="83"/>
      <c r="Z952" s="82">
        <f>IF(O952="D",Y952*Fee!$C$38,Y952*Fee!$D$38)</f>
        <v>0</v>
      </c>
      <c r="AA952" s="84">
        <f>Y952+Z952</f>
        <v>0</v>
      </c>
    </row>
    <row r="953" spans="1:27" ht="13.8">
      <c r="A953" s="249"/>
      <c r="B953" s="71">
        <f t="shared" ref="B953" si="379">B952+1</f>
        <v>8</v>
      </c>
      <c r="C953" s="240" t="s">
        <v>271</v>
      </c>
      <c r="D953" s="224" t="s">
        <v>113</v>
      </c>
      <c r="E953" s="66" t="str">
        <f t="shared" si="378"/>
        <v>Enter D or S in column O</v>
      </c>
      <c r="F953" s="75"/>
      <c r="G953" s="76"/>
      <c r="H953" s="76"/>
      <c r="I953" s="77"/>
      <c r="J953" s="77"/>
      <c r="K953" s="77"/>
      <c r="L953" s="77"/>
      <c r="M953" s="77"/>
      <c r="N953" s="77"/>
      <c r="O953" s="78"/>
      <c r="P953" s="79">
        <f>IF(O953="D",((SUM(G953:N953)*Fee!$C$38)),0)</f>
        <v>0</v>
      </c>
      <c r="Q953" s="80">
        <f>IF(O953="S",((SUM(G953:N953)*Fee!$D$38)),0)</f>
        <v>0</v>
      </c>
      <c r="R953" s="319"/>
      <c r="S953" s="81"/>
      <c r="T953" s="82">
        <f>IF(O953="D",S953*Fee!$C$38,S953*Fee!$D$38)</f>
        <v>0</v>
      </c>
      <c r="U953" s="82">
        <f>S953+T953</f>
        <v>0</v>
      </c>
      <c r="V953" s="83"/>
      <c r="W953" s="82">
        <f>IF(O953="D",V953*Fee!$C$38,V953*Fee!$D$38)</f>
        <v>0</v>
      </c>
      <c r="X953" s="82">
        <f>V953+W953</f>
        <v>0</v>
      </c>
      <c r="Y953" s="83"/>
      <c r="Z953" s="82">
        <f>IF(O953="D",Y953*Fee!$C$38,Y953*Fee!$D$38)</f>
        <v>0</v>
      </c>
      <c r="AA953" s="84">
        <f>Y953+Z953</f>
        <v>0</v>
      </c>
    </row>
    <row r="954" spans="1:27" ht="13.8">
      <c r="A954" s="249"/>
      <c r="B954" s="71"/>
      <c r="C954" s="240"/>
      <c r="D954" s="224"/>
      <c r="E954" s="66"/>
      <c r="F954" s="68"/>
      <c r="G954" s="96"/>
      <c r="H954" s="96"/>
      <c r="I954" s="79"/>
      <c r="J954" s="79"/>
      <c r="K954" s="79"/>
      <c r="L954" s="79"/>
      <c r="M954" s="79"/>
      <c r="N954" s="79"/>
      <c r="O954" s="67"/>
      <c r="P954" s="79"/>
      <c r="Q954" s="80"/>
      <c r="R954" s="319"/>
      <c r="S954" s="329"/>
      <c r="T954" s="82"/>
      <c r="U954" s="82"/>
      <c r="V954" s="82"/>
      <c r="W954" s="82"/>
      <c r="X954" s="82"/>
      <c r="Y954" s="82"/>
      <c r="Z954" s="82"/>
      <c r="AA954" s="84"/>
    </row>
    <row r="955" spans="1:27" ht="27.6">
      <c r="A955" s="249"/>
      <c r="B955" s="71"/>
      <c r="C955" s="240" t="s">
        <v>272</v>
      </c>
      <c r="D955" s="224"/>
      <c r="E955" s="66"/>
      <c r="F955" s="68"/>
      <c r="G955" s="96"/>
      <c r="H955" s="96"/>
      <c r="I955" s="79"/>
      <c r="J955" s="79"/>
      <c r="K955" s="79"/>
      <c r="L955" s="79"/>
      <c r="M955" s="79"/>
      <c r="N955" s="79"/>
      <c r="O955" s="67"/>
      <c r="P955" s="79"/>
      <c r="Q955" s="80"/>
      <c r="R955" s="319"/>
      <c r="S955" s="329"/>
      <c r="T955" s="82"/>
      <c r="U955" s="82"/>
      <c r="V955" s="82"/>
      <c r="W955" s="82"/>
      <c r="X955" s="82"/>
      <c r="Y955" s="82"/>
      <c r="Z955" s="82"/>
      <c r="AA955" s="84"/>
    </row>
    <row r="956" spans="1:27" ht="13.8">
      <c r="A956" s="249"/>
      <c r="B956" s="71">
        <f>B953+1</f>
        <v>9</v>
      </c>
      <c r="C956" s="240" t="s">
        <v>270</v>
      </c>
      <c r="D956" s="224" t="s">
        <v>113</v>
      </c>
      <c r="E956" s="66" t="str">
        <f t="shared" ref="E956:E957" si="380">IF(ISBLANK(O956),"Enter D or S in column O",(ROUNDUP(SUM(G956:N956,P956:Q956),3)))</f>
        <v>Enter D or S in column O</v>
      </c>
      <c r="F956" s="75"/>
      <c r="G956" s="76"/>
      <c r="H956" s="76"/>
      <c r="I956" s="77"/>
      <c r="J956" s="77"/>
      <c r="K956" s="77"/>
      <c r="L956" s="77"/>
      <c r="M956" s="77"/>
      <c r="N956" s="77"/>
      <c r="O956" s="78"/>
      <c r="P956" s="79">
        <f>IF(O956="D",((SUM(G956:N956)*Fee!$C$38)),0)</f>
        <v>0</v>
      </c>
      <c r="Q956" s="80">
        <f>IF(O956="S",((SUM(G956:N956)*Fee!$D$38)),0)</f>
        <v>0</v>
      </c>
      <c r="R956" s="319"/>
      <c r="S956" s="81"/>
      <c r="T956" s="82">
        <f>IF(O956="D",S956*Fee!$C$38,S956*Fee!$D$38)</f>
        <v>0</v>
      </c>
      <c r="U956" s="82">
        <f>S956+T956</f>
        <v>0</v>
      </c>
      <c r="V956" s="83"/>
      <c r="W956" s="82">
        <f>IF(O956="D",V956*Fee!$C$38,V956*Fee!$D$38)</f>
        <v>0</v>
      </c>
      <c r="X956" s="82">
        <f>V956+W956</f>
        <v>0</v>
      </c>
      <c r="Y956" s="83"/>
      <c r="Z956" s="82">
        <f>IF(O956="D",Y956*Fee!$C$38,Y956*Fee!$D$38)</f>
        <v>0</v>
      </c>
      <c r="AA956" s="84">
        <f>Y956+Z956</f>
        <v>0</v>
      </c>
    </row>
    <row r="957" spans="1:27" ht="13.8">
      <c r="A957" s="249"/>
      <c r="B957" s="71">
        <f t="shared" ref="B957" si="381">B956+1</f>
        <v>10</v>
      </c>
      <c r="C957" s="240" t="s">
        <v>271</v>
      </c>
      <c r="D957" s="224" t="s">
        <v>113</v>
      </c>
      <c r="E957" s="66" t="str">
        <f t="shared" si="380"/>
        <v>Enter D or S in column O</v>
      </c>
      <c r="F957" s="75"/>
      <c r="G957" s="76"/>
      <c r="H957" s="76"/>
      <c r="I957" s="77"/>
      <c r="J957" s="77"/>
      <c r="K957" s="77"/>
      <c r="L957" s="77"/>
      <c r="M957" s="77"/>
      <c r="N957" s="77"/>
      <c r="O957" s="78"/>
      <c r="P957" s="79">
        <f>IF(O957="D",((SUM(G957:N957)*Fee!$C$38)),0)</f>
        <v>0</v>
      </c>
      <c r="Q957" s="80">
        <f>IF(O957="S",((SUM(G957:N957)*Fee!$D$38)),0)</f>
        <v>0</v>
      </c>
      <c r="R957" s="319"/>
      <c r="S957" s="81"/>
      <c r="T957" s="82">
        <f>IF(O957="D",S957*Fee!$C$38,S957*Fee!$D$38)</f>
        <v>0</v>
      </c>
      <c r="U957" s="82">
        <f>S957+T957</f>
        <v>0</v>
      </c>
      <c r="V957" s="83"/>
      <c r="W957" s="82">
        <f>IF(O957="D",V957*Fee!$C$38,V957*Fee!$D$38)</f>
        <v>0</v>
      </c>
      <c r="X957" s="82">
        <f>V957+W957</f>
        <v>0</v>
      </c>
      <c r="Y957" s="83"/>
      <c r="Z957" s="82">
        <f>IF(O957="D",Y957*Fee!$C$38,Y957*Fee!$D$38)</f>
        <v>0</v>
      </c>
      <c r="AA957" s="84">
        <f>Y957+Z957</f>
        <v>0</v>
      </c>
    </row>
    <row r="958" spans="1:27" ht="13.8">
      <c r="A958" s="249"/>
      <c r="B958" s="71"/>
      <c r="C958" s="240"/>
      <c r="D958" s="224"/>
      <c r="E958" s="66"/>
      <c r="F958" s="68"/>
      <c r="G958" s="96"/>
      <c r="H958" s="96"/>
      <c r="I958" s="79"/>
      <c r="J958" s="79"/>
      <c r="K958" s="79"/>
      <c r="L958" s="79"/>
      <c r="M958" s="79"/>
      <c r="N958" s="79"/>
      <c r="O958" s="67"/>
      <c r="P958" s="79"/>
      <c r="Q958" s="80"/>
      <c r="R958" s="319"/>
      <c r="S958" s="329"/>
      <c r="T958" s="82"/>
      <c r="U958" s="82"/>
      <c r="V958" s="82"/>
      <c r="W958" s="82"/>
      <c r="X958" s="82"/>
      <c r="Y958" s="82"/>
      <c r="Z958" s="82"/>
      <c r="AA958" s="84"/>
    </row>
    <row r="959" spans="1:27" ht="27.6">
      <c r="A959" s="249"/>
      <c r="B959" s="71"/>
      <c r="C959" s="240" t="s">
        <v>273</v>
      </c>
      <c r="D959" s="224"/>
      <c r="E959" s="66"/>
      <c r="F959" s="68"/>
      <c r="G959" s="96"/>
      <c r="H959" s="96"/>
      <c r="I959" s="79"/>
      <c r="J959" s="79"/>
      <c r="K959" s="79"/>
      <c r="L959" s="79"/>
      <c r="M959" s="79"/>
      <c r="N959" s="79"/>
      <c r="O959" s="67"/>
      <c r="P959" s="79"/>
      <c r="Q959" s="80"/>
      <c r="R959" s="319"/>
      <c r="S959" s="329"/>
      <c r="T959" s="82"/>
      <c r="U959" s="82"/>
      <c r="V959" s="82"/>
      <c r="W959" s="82"/>
      <c r="X959" s="82"/>
      <c r="Y959" s="82"/>
      <c r="Z959" s="82"/>
      <c r="AA959" s="84"/>
    </row>
    <row r="960" spans="1:27" ht="13.8">
      <c r="A960" s="249"/>
      <c r="B960" s="71">
        <f>B957+1</f>
        <v>11</v>
      </c>
      <c r="C960" s="240" t="s">
        <v>274</v>
      </c>
      <c r="D960" s="224" t="s">
        <v>113</v>
      </c>
      <c r="E960" s="66" t="str">
        <f t="shared" ref="E960:E963" si="382">IF(ISBLANK(O960),"Enter D or S in column O",(ROUNDUP(SUM(G960:N960,P960:Q960),3)))</f>
        <v>Enter D or S in column O</v>
      </c>
      <c r="F960" s="75"/>
      <c r="G960" s="76"/>
      <c r="H960" s="76"/>
      <c r="I960" s="77"/>
      <c r="J960" s="77"/>
      <c r="K960" s="77"/>
      <c r="L960" s="77"/>
      <c r="M960" s="77"/>
      <c r="N960" s="77"/>
      <c r="O960" s="78"/>
      <c r="P960" s="79">
        <f>IF(O960="D",((SUM(G960:N960)*Fee!$C$38)),0)</f>
        <v>0</v>
      </c>
      <c r="Q960" s="80">
        <f>IF(O960="S",((SUM(G960:N960)*Fee!$D$38)),0)</f>
        <v>0</v>
      </c>
      <c r="R960" s="319"/>
      <c r="S960" s="81"/>
      <c r="T960" s="82">
        <f>IF(O960="D",S960*Fee!$C$38,S960*Fee!$D$38)</f>
        <v>0</v>
      </c>
      <c r="U960" s="82">
        <f>S960+T960</f>
        <v>0</v>
      </c>
      <c r="V960" s="83"/>
      <c r="W960" s="82">
        <f>IF(O960="D",V960*Fee!$C$38,V960*Fee!$D$38)</f>
        <v>0</v>
      </c>
      <c r="X960" s="82">
        <f>V960+W960</f>
        <v>0</v>
      </c>
      <c r="Y960" s="83"/>
      <c r="Z960" s="82">
        <f>IF(O960="D",Y960*Fee!$C$38,Y960*Fee!$D$38)</f>
        <v>0</v>
      </c>
      <c r="AA960" s="84">
        <f>Y960+Z960</f>
        <v>0</v>
      </c>
    </row>
    <row r="961" spans="1:27" ht="13.8">
      <c r="A961" s="249"/>
      <c r="B961" s="71">
        <f t="shared" ref="B961:B963" si="383">B960+1</f>
        <v>12</v>
      </c>
      <c r="C961" s="240" t="s">
        <v>275</v>
      </c>
      <c r="D961" s="224" t="s">
        <v>113</v>
      </c>
      <c r="E961" s="66" t="str">
        <f t="shared" si="382"/>
        <v>Enter D or S in column O</v>
      </c>
      <c r="F961" s="75"/>
      <c r="G961" s="76"/>
      <c r="H961" s="76"/>
      <c r="I961" s="77"/>
      <c r="J961" s="77"/>
      <c r="K961" s="77"/>
      <c r="L961" s="77"/>
      <c r="M961" s="77"/>
      <c r="N961" s="77"/>
      <c r="O961" s="78"/>
      <c r="P961" s="79">
        <f>IF(O961="D",((SUM(G961:N961)*Fee!$C$38)),0)</f>
        <v>0</v>
      </c>
      <c r="Q961" s="80">
        <f>IF(O961="S",((SUM(G961:N961)*Fee!$D$38)),0)</f>
        <v>0</v>
      </c>
      <c r="R961" s="319"/>
      <c r="S961" s="81"/>
      <c r="T961" s="82">
        <f>IF(O961="D",S961*Fee!$C$38,S961*Fee!$D$38)</f>
        <v>0</v>
      </c>
      <c r="U961" s="82">
        <f>S961+T961</f>
        <v>0</v>
      </c>
      <c r="V961" s="83"/>
      <c r="W961" s="82">
        <f>IF(O961="D",V961*Fee!$C$38,V961*Fee!$D$38)</f>
        <v>0</v>
      </c>
      <c r="X961" s="82">
        <f>V961+W961</f>
        <v>0</v>
      </c>
      <c r="Y961" s="83"/>
      <c r="Z961" s="82">
        <f>IF(O961="D",Y961*Fee!$C$38,Y961*Fee!$D$38)</f>
        <v>0</v>
      </c>
      <c r="AA961" s="84">
        <f>Y961+Z961</f>
        <v>0</v>
      </c>
    </row>
    <row r="962" spans="1:27" ht="13.8">
      <c r="A962" s="249"/>
      <c r="B962" s="71">
        <f t="shared" si="383"/>
        <v>13</v>
      </c>
      <c r="C962" s="240" t="s">
        <v>276</v>
      </c>
      <c r="D962" s="224" t="s">
        <v>113</v>
      </c>
      <c r="E962" s="66" t="str">
        <f t="shared" si="382"/>
        <v>Enter D or S in column O</v>
      </c>
      <c r="F962" s="75"/>
      <c r="G962" s="76"/>
      <c r="H962" s="76"/>
      <c r="I962" s="77"/>
      <c r="J962" s="77"/>
      <c r="K962" s="77"/>
      <c r="L962" s="77"/>
      <c r="M962" s="77"/>
      <c r="N962" s="77"/>
      <c r="O962" s="78"/>
      <c r="P962" s="79">
        <f>IF(O962="D",((SUM(G962:N962)*Fee!$C$38)),0)</f>
        <v>0</v>
      </c>
      <c r="Q962" s="80">
        <f>IF(O962="S",((SUM(G962:N962)*Fee!$D$38)),0)</f>
        <v>0</v>
      </c>
      <c r="R962" s="319"/>
      <c r="S962" s="81"/>
      <c r="T962" s="82">
        <f>IF(O962="D",S962*Fee!$C$38,S962*Fee!$D$38)</f>
        <v>0</v>
      </c>
      <c r="U962" s="82">
        <f>S962+T962</f>
        <v>0</v>
      </c>
      <c r="V962" s="83"/>
      <c r="W962" s="82">
        <f>IF(O962="D",V962*Fee!$C$38,V962*Fee!$D$38)</f>
        <v>0</v>
      </c>
      <c r="X962" s="82">
        <f>V962+W962</f>
        <v>0</v>
      </c>
      <c r="Y962" s="83"/>
      <c r="Z962" s="82">
        <f>IF(O962="D",Y962*Fee!$C$38,Y962*Fee!$D$38)</f>
        <v>0</v>
      </c>
      <c r="AA962" s="84">
        <f>Y962+Z962</f>
        <v>0</v>
      </c>
    </row>
    <row r="963" spans="1:27" ht="27.6">
      <c r="A963" s="249"/>
      <c r="B963" s="71">
        <f t="shared" si="383"/>
        <v>14</v>
      </c>
      <c r="C963" s="240" t="s">
        <v>277</v>
      </c>
      <c r="D963" s="224" t="s">
        <v>113</v>
      </c>
      <c r="E963" s="66" t="str">
        <f t="shared" si="382"/>
        <v>Enter D or S in column O</v>
      </c>
      <c r="F963" s="75"/>
      <c r="G963" s="76"/>
      <c r="H963" s="76"/>
      <c r="I963" s="77"/>
      <c r="J963" s="77"/>
      <c r="K963" s="77"/>
      <c r="L963" s="77"/>
      <c r="M963" s="77"/>
      <c r="N963" s="77"/>
      <c r="O963" s="78"/>
      <c r="P963" s="79">
        <f>IF(O963="D",((SUM(G963:N963)*Fee!$C$38)),0)</f>
        <v>0</v>
      </c>
      <c r="Q963" s="80">
        <f>IF(O963="S",((SUM(G963:N963)*Fee!$D$38)),0)</f>
        <v>0</v>
      </c>
      <c r="R963" s="319"/>
      <c r="S963" s="81"/>
      <c r="T963" s="82">
        <f>IF(O963="D",S963*Fee!$C$38,S963*Fee!$D$38)</f>
        <v>0</v>
      </c>
      <c r="U963" s="82">
        <f>S963+T963</f>
        <v>0</v>
      </c>
      <c r="V963" s="83"/>
      <c r="W963" s="82">
        <f>IF(O963="D",V963*Fee!$C$38,V963*Fee!$D$38)</f>
        <v>0</v>
      </c>
      <c r="X963" s="82">
        <f>V963+W963</f>
        <v>0</v>
      </c>
      <c r="Y963" s="83"/>
      <c r="Z963" s="82">
        <f>IF(O963="D",Y963*Fee!$C$38,Y963*Fee!$D$38)</f>
        <v>0</v>
      </c>
      <c r="AA963" s="84">
        <f>Y963+Z963</f>
        <v>0</v>
      </c>
    </row>
    <row r="964" spans="1:27" ht="13.8">
      <c r="A964" s="249"/>
      <c r="B964" s="71"/>
      <c r="C964" s="240"/>
      <c r="D964" s="224"/>
      <c r="E964" s="66"/>
      <c r="F964" s="68"/>
      <c r="G964" s="96"/>
      <c r="H964" s="96"/>
      <c r="I964" s="79"/>
      <c r="J964" s="79"/>
      <c r="K964" s="79"/>
      <c r="L964" s="79"/>
      <c r="M964" s="79"/>
      <c r="N964" s="79"/>
      <c r="O964" s="67"/>
      <c r="P964" s="79"/>
      <c r="Q964" s="80"/>
      <c r="R964" s="319"/>
      <c r="S964" s="329"/>
      <c r="T964" s="82"/>
      <c r="U964" s="82"/>
      <c r="V964" s="82"/>
      <c r="W964" s="82"/>
      <c r="X964" s="82"/>
      <c r="Y964" s="82"/>
      <c r="Z964" s="82"/>
      <c r="AA964" s="84"/>
    </row>
    <row r="965" spans="1:27" ht="27.6">
      <c r="A965" s="249"/>
      <c r="B965" s="71"/>
      <c r="C965" s="240" t="s">
        <v>278</v>
      </c>
      <c r="D965" s="224"/>
      <c r="E965" s="66"/>
      <c r="F965" s="68"/>
      <c r="G965" s="96"/>
      <c r="H965" s="96"/>
      <c r="I965" s="79"/>
      <c r="J965" s="79"/>
      <c r="K965" s="79"/>
      <c r="L965" s="79"/>
      <c r="M965" s="79"/>
      <c r="N965" s="79"/>
      <c r="O965" s="67"/>
      <c r="P965" s="79"/>
      <c r="Q965" s="80"/>
      <c r="R965" s="319"/>
      <c r="S965" s="329"/>
      <c r="T965" s="82"/>
      <c r="U965" s="82"/>
      <c r="V965" s="82"/>
      <c r="W965" s="82"/>
      <c r="X965" s="82"/>
      <c r="Y965" s="82"/>
      <c r="Z965" s="82"/>
      <c r="AA965" s="84"/>
    </row>
    <row r="966" spans="1:27" ht="13.8">
      <c r="A966" s="249"/>
      <c r="B966" s="71">
        <f>B963+1</f>
        <v>15</v>
      </c>
      <c r="C966" s="240" t="s">
        <v>274</v>
      </c>
      <c r="D966" s="224" t="s">
        <v>113</v>
      </c>
      <c r="E966" s="66" t="str">
        <f t="shared" ref="E966:E969" si="384">IF(ISBLANK(O966),"Enter D or S in column O",(ROUNDUP(SUM(G966:N966,P966:Q966),3)))</f>
        <v>Enter D or S in column O</v>
      </c>
      <c r="F966" s="75"/>
      <c r="G966" s="76"/>
      <c r="H966" s="76"/>
      <c r="I966" s="77"/>
      <c r="J966" s="77"/>
      <c r="K966" s="77"/>
      <c r="L966" s="77"/>
      <c r="M966" s="77"/>
      <c r="N966" s="77"/>
      <c r="O966" s="78"/>
      <c r="P966" s="79">
        <f>IF(O966="D",((SUM(G966:N966)*Fee!$C$38)),0)</f>
        <v>0</v>
      </c>
      <c r="Q966" s="80">
        <f>IF(O966="S",((SUM(G966:N966)*Fee!$D$38)),0)</f>
        <v>0</v>
      </c>
      <c r="R966" s="319"/>
      <c r="S966" s="81"/>
      <c r="T966" s="82">
        <f>IF(O966="D",S966*Fee!$C$38,S966*Fee!$D$38)</f>
        <v>0</v>
      </c>
      <c r="U966" s="82">
        <f>S966+T966</f>
        <v>0</v>
      </c>
      <c r="V966" s="83"/>
      <c r="W966" s="82">
        <f>IF(O966="D",V966*Fee!$C$38,V966*Fee!$D$38)</f>
        <v>0</v>
      </c>
      <c r="X966" s="82">
        <f>V966+W966</f>
        <v>0</v>
      </c>
      <c r="Y966" s="83"/>
      <c r="Z966" s="82">
        <f>IF(O966="D",Y966*Fee!$C$38,Y966*Fee!$D$38)</f>
        <v>0</v>
      </c>
      <c r="AA966" s="84">
        <f>Y966+Z966</f>
        <v>0</v>
      </c>
    </row>
    <row r="967" spans="1:27" ht="13.8">
      <c r="A967" s="249"/>
      <c r="B967" s="71">
        <f t="shared" ref="B967:B969" si="385">B966+1</f>
        <v>16</v>
      </c>
      <c r="C967" s="240" t="s">
        <v>275</v>
      </c>
      <c r="D967" s="224" t="s">
        <v>113</v>
      </c>
      <c r="E967" s="66" t="str">
        <f t="shared" si="384"/>
        <v>Enter D or S in column O</v>
      </c>
      <c r="F967" s="75"/>
      <c r="G967" s="76"/>
      <c r="H967" s="76"/>
      <c r="I967" s="77"/>
      <c r="J967" s="77"/>
      <c r="K967" s="77"/>
      <c r="L967" s="77"/>
      <c r="M967" s="77"/>
      <c r="N967" s="77"/>
      <c r="O967" s="78"/>
      <c r="P967" s="79">
        <f>IF(O967="D",((SUM(G967:N967)*Fee!$C$38)),0)</f>
        <v>0</v>
      </c>
      <c r="Q967" s="80">
        <f>IF(O967="S",((SUM(G967:N967)*Fee!$D$38)),0)</f>
        <v>0</v>
      </c>
      <c r="R967" s="319"/>
      <c r="S967" s="81"/>
      <c r="T967" s="82">
        <f>IF(O967="D",S967*Fee!$C$38,S967*Fee!$D$38)</f>
        <v>0</v>
      </c>
      <c r="U967" s="82">
        <f>S967+T967</f>
        <v>0</v>
      </c>
      <c r="V967" s="83"/>
      <c r="W967" s="82">
        <f>IF(O967="D",V967*Fee!$C$38,V967*Fee!$D$38)</f>
        <v>0</v>
      </c>
      <c r="X967" s="82">
        <f>V967+W967</f>
        <v>0</v>
      </c>
      <c r="Y967" s="83"/>
      <c r="Z967" s="82">
        <f>IF(O967="D",Y967*Fee!$C$38,Y967*Fee!$D$38)</f>
        <v>0</v>
      </c>
      <c r="AA967" s="84">
        <f>Y967+Z967</f>
        <v>0</v>
      </c>
    </row>
    <row r="968" spans="1:27" ht="13.8">
      <c r="A968" s="249"/>
      <c r="B968" s="71">
        <f t="shared" si="385"/>
        <v>17</v>
      </c>
      <c r="C968" s="240" t="s">
        <v>276</v>
      </c>
      <c r="D968" s="224" t="s">
        <v>113</v>
      </c>
      <c r="E968" s="66" t="str">
        <f t="shared" si="384"/>
        <v>Enter D or S in column O</v>
      </c>
      <c r="F968" s="75"/>
      <c r="G968" s="76"/>
      <c r="H968" s="76"/>
      <c r="I968" s="77"/>
      <c r="J968" s="77"/>
      <c r="K968" s="77"/>
      <c r="L968" s="77"/>
      <c r="M968" s="77"/>
      <c r="N968" s="77"/>
      <c r="O968" s="78"/>
      <c r="P968" s="79">
        <f>IF(O968="D",((SUM(G968:N968)*Fee!$C$38)),0)</f>
        <v>0</v>
      </c>
      <c r="Q968" s="80">
        <f>IF(O968="S",((SUM(G968:N968)*Fee!$D$38)),0)</f>
        <v>0</v>
      </c>
      <c r="R968" s="319"/>
      <c r="S968" s="81"/>
      <c r="T968" s="82">
        <f>IF(O968="D",S968*Fee!$C$38,S968*Fee!$D$38)</f>
        <v>0</v>
      </c>
      <c r="U968" s="82">
        <f>S968+T968</f>
        <v>0</v>
      </c>
      <c r="V968" s="83"/>
      <c r="W968" s="82">
        <f>IF(O968="D",V968*Fee!$C$38,V968*Fee!$D$38)</f>
        <v>0</v>
      </c>
      <c r="X968" s="82">
        <f>V968+W968</f>
        <v>0</v>
      </c>
      <c r="Y968" s="83"/>
      <c r="Z968" s="82">
        <f>IF(O968="D",Y968*Fee!$C$38,Y968*Fee!$D$38)</f>
        <v>0</v>
      </c>
      <c r="AA968" s="84">
        <f>Y968+Z968</f>
        <v>0</v>
      </c>
    </row>
    <row r="969" spans="1:27" ht="27.6">
      <c r="A969" s="249"/>
      <c r="B969" s="71">
        <f t="shared" si="385"/>
        <v>18</v>
      </c>
      <c r="C969" s="240" t="s">
        <v>277</v>
      </c>
      <c r="D969" s="224" t="s">
        <v>113</v>
      </c>
      <c r="E969" s="66" t="str">
        <f t="shared" si="384"/>
        <v>Enter D or S in column O</v>
      </c>
      <c r="F969" s="75"/>
      <c r="G969" s="76"/>
      <c r="H969" s="76"/>
      <c r="I969" s="77"/>
      <c r="J969" s="77"/>
      <c r="K969" s="77"/>
      <c r="L969" s="77"/>
      <c r="M969" s="77"/>
      <c r="N969" s="77"/>
      <c r="O969" s="78"/>
      <c r="P969" s="79">
        <f>IF(O969="D",((SUM(G969:N969)*Fee!$C$38)),0)</f>
        <v>0</v>
      </c>
      <c r="Q969" s="80">
        <f>IF(O969="S",((SUM(G969:N969)*Fee!$D$38)),0)</f>
        <v>0</v>
      </c>
      <c r="R969" s="319"/>
      <c r="S969" s="81"/>
      <c r="T969" s="82">
        <f>IF(O969="D",S969*Fee!$C$38,S969*Fee!$D$38)</f>
        <v>0</v>
      </c>
      <c r="U969" s="82">
        <f>S969+T969</f>
        <v>0</v>
      </c>
      <c r="V969" s="83"/>
      <c r="W969" s="82">
        <f>IF(O969="D",V969*Fee!$C$38,V969*Fee!$D$38)</f>
        <v>0</v>
      </c>
      <c r="X969" s="82">
        <f>V969+W969</f>
        <v>0</v>
      </c>
      <c r="Y969" s="83"/>
      <c r="Z969" s="82">
        <f>IF(O969="D",Y969*Fee!$C$38,Y969*Fee!$D$38)</f>
        <v>0</v>
      </c>
      <c r="AA969" s="84">
        <f>Y969+Z969</f>
        <v>0</v>
      </c>
    </row>
    <row r="970" spans="1:27" ht="13.8">
      <c r="A970" s="249"/>
      <c r="B970" s="71"/>
      <c r="C970" s="240"/>
      <c r="D970" s="224"/>
      <c r="E970" s="66"/>
      <c r="F970" s="68"/>
      <c r="G970" s="96"/>
      <c r="H970" s="96"/>
      <c r="I970" s="79"/>
      <c r="J970" s="79"/>
      <c r="K970" s="79"/>
      <c r="L970" s="79"/>
      <c r="M970" s="79"/>
      <c r="N970" s="79"/>
      <c r="O970" s="67"/>
      <c r="P970" s="79"/>
      <c r="Q970" s="80"/>
      <c r="R970" s="319"/>
      <c r="S970" s="329"/>
      <c r="T970" s="82"/>
      <c r="U970" s="82"/>
      <c r="V970" s="82"/>
      <c r="W970" s="82"/>
      <c r="X970" s="82"/>
      <c r="Y970" s="82"/>
      <c r="Z970" s="82"/>
      <c r="AA970" s="84"/>
    </row>
    <row r="971" spans="1:27" ht="27.6">
      <c r="A971" s="249"/>
      <c r="B971" s="71"/>
      <c r="C971" s="240" t="s">
        <v>279</v>
      </c>
      <c r="D971" s="224"/>
      <c r="E971" s="66"/>
      <c r="F971" s="68"/>
      <c r="G971" s="96"/>
      <c r="H971" s="96"/>
      <c r="I971" s="79"/>
      <c r="J971" s="79"/>
      <c r="K971" s="79"/>
      <c r="L971" s="79"/>
      <c r="M971" s="79"/>
      <c r="N971" s="79"/>
      <c r="O971" s="67"/>
      <c r="P971" s="79"/>
      <c r="Q971" s="80"/>
      <c r="R971" s="319"/>
      <c r="S971" s="329"/>
      <c r="T971" s="82"/>
      <c r="U971" s="82"/>
      <c r="V971" s="82"/>
      <c r="W971" s="82"/>
      <c r="X971" s="82"/>
      <c r="Y971" s="82"/>
      <c r="Z971" s="82"/>
      <c r="AA971" s="84"/>
    </row>
    <row r="972" spans="1:27" ht="27.6">
      <c r="A972" s="249"/>
      <c r="B972" s="71">
        <f>B969+1</f>
        <v>19</v>
      </c>
      <c r="C972" s="240" t="s">
        <v>280</v>
      </c>
      <c r="D972" s="224" t="s">
        <v>113</v>
      </c>
      <c r="E972" s="66" t="str">
        <f t="shared" ref="E972" si="386">IF(ISBLANK(O972),"Enter D or S in column O",(ROUNDUP(SUM(G972:N972,P972:Q972),3)))</f>
        <v>Enter D or S in column O</v>
      </c>
      <c r="F972" s="75"/>
      <c r="G972" s="76"/>
      <c r="H972" s="76"/>
      <c r="I972" s="77"/>
      <c r="J972" s="77"/>
      <c r="K972" s="77"/>
      <c r="L972" s="77"/>
      <c r="M972" s="77"/>
      <c r="N972" s="77"/>
      <c r="O972" s="78"/>
      <c r="P972" s="79">
        <f>IF(O972="D",((SUM(G972:N972)*Fee!$C$38)),0)</f>
        <v>0</v>
      </c>
      <c r="Q972" s="80">
        <f>IF(O972="S",((SUM(G972:N972)*Fee!$D$38)),0)</f>
        <v>0</v>
      </c>
      <c r="R972" s="319"/>
      <c r="S972" s="81"/>
      <c r="T972" s="82">
        <f>IF(O972="D",S972*Fee!$C$38,S972*Fee!$D$38)</f>
        <v>0</v>
      </c>
      <c r="U972" s="82">
        <f>S972+T972</f>
        <v>0</v>
      </c>
      <c r="V972" s="83"/>
      <c r="W972" s="82">
        <f>IF(O972="D",V972*Fee!$C$38,V972*Fee!$D$38)</f>
        <v>0</v>
      </c>
      <c r="X972" s="82">
        <f>V972+W972</f>
        <v>0</v>
      </c>
      <c r="Y972" s="83"/>
      <c r="Z972" s="82">
        <f>IF(O972="D",Y972*Fee!$C$38,Y972*Fee!$D$38)</f>
        <v>0</v>
      </c>
      <c r="AA972" s="84">
        <f>Y972+Z972</f>
        <v>0</v>
      </c>
    </row>
    <row r="973" spans="1:27" ht="13.8">
      <c r="A973" s="249"/>
      <c r="B973" s="71"/>
      <c r="C973" s="240"/>
      <c r="D973" s="224"/>
      <c r="E973" s="66"/>
      <c r="F973" s="68"/>
      <c r="G973" s="96"/>
      <c r="H973" s="96"/>
      <c r="I973" s="79"/>
      <c r="J973" s="79"/>
      <c r="K973" s="79"/>
      <c r="L973" s="79"/>
      <c r="M973" s="79"/>
      <c r="N973" s="79"/>
      <c r="O973" s="67"/>
      <c r="P973" s="79"/>
      <c r="Q973" s="80"/>
      <c r="R973" s="319"/>
      <c r="S973" s="329"/>
      <c r="T973" s="82"/>
      <c r="U973" s="82"/>
      <c r="V973" s="82"/>
      <c r="W973" s="82"/>
      <c r="X973" s="82"/>
      <c r="Y973" s="82"/>
      <c r="Z973" s="82"/>
      <c r="AA973" s="84"/>
    </row>
    <row r="974" spans="1:27" ht="27.6">
      <c r="A974" s="249"/>
      <c r="B974" s="71"/>
      <c r="C974" s="240" t="s">
        <v>281</v>
      </c>
      <c r="D974" s="224"/>
      <c r="E974" s="66"/>
      <c r="F974" s="68"/>
      <c r="G974" s="96"/>
      <c r="H974" s="96"/>
      <c r="I974" s="79"/>
      <c r="J974" s="79"/>
      <c r="K974" s="79"/>
      <c r="L974" s="79"/>
      <c r="M974" s="79"/>
      <c r="N974" s="79"/>
      <c r="O974" s="67"/>
      <c r="P974" s="79"/>
      <c r="Q974" s="80"/>
      <c r="R974" s="319"/>
      <c r="S974" s="329"/>
      <c r="T974" s="82"/>
      <c r="U974" s="82"/>
      <c r="V974" s="82"/>
      <c r="W974" s="82"/>
      <c r="X974" s="82"/>
      <c r="Y974" s="82"/>
      <c r="Z974" s="82"/>
      <c r="AA974" s="84"/>
    </row>
    <row r="975" spans="1:27" ht="27.6">
      <c r="A975" s="249"/>
      <c r="B975" s="71">
        <f>B972+1</f>
        <v>20</v>
      </c>
      <c r="C975" s="240" t="s">
        <v>280</v>
      </c>
      <c r="D975" s="224" t="s">
        <v>113</v>
      </c>
      <c r="E975" s="66" t="str">
        <f t="shared" ref="E975" si="387">IF(ISBLANK(O975),"Enter D or S in column O",(ROUNDUP(SUM(G975:N975,P975:Q975),3)))</f>
        <v>Enter D or S in column O</v>
      </c>
      <c r="F975" s="75"/>
      <c r="G975" s="76"/>
      <c r="H975" s="76"/>
      <c r="I975" s="77"/>
      <c r="J975" s="77"/>
      <c r="K975" s="77"/>
      <c r="L975" s="77"/>
      <c r="M975" s="77"/>
      <c r="N975" s="77"/>
      <c r="O975" s="78"/>
      <c r="P975" s="79">
        <f>IF(O975="D",((SUM(G975:N975)*Fee!$C$38)),0)</f>
        <v>0</v>
      </c>
      <c r="Q975" s="80">
        <f>IF(O975="S",((SUM(G975:N975)*Fee!$D$38)),0)</f>
        <v>0</v>
      </c>
      <c r="R975" s="319"/>
      <c r="S975" s="81"/>
      <c r="T975" s="82">
        <f>IF(O975="D",S975*Fee!$C$38,S975*Fee!$D$38)</f>
        <v>0</v>
      </c>
      <c r="U975" s="82">
        <f>S975+T975</f>
        <v>0</v>
      </c>
      <c r="V975" s="83"/>
      <c r="W975" s="82">
        <f>IF(O975="D",V975*Fee!$C$38,V975*Fee!$D$38)</f>
        <v>0</v>
      </c>
      <c r="X975" s="82">
        <f>V975+W975</f>
        <v>0</v>
      </c>
      <c r="Y975" s="83"/>
      <c r="Z975" s="82">
        <f>IF(O975="D",Y975*Fee!$C$38,Y975*Fee!$D$38)</f>
        <v>0</v>
      </c>
      <c r="AA975" s="84">
        <f>Y975+Z975</f>
        <v>0</v>
      </c>
    </row>
    <row r="976" spans="1:27" ht="14.4" thickBot="1">
      <c r="A976" s="259"/>
      <c r="B976" s="260"/>
      <c r="C976" s="261"/>
      <c r="D976" s="229"/>
      <c r="E976" s="262"/>
      <c r="F976" s="260"/>
      <c r="G976" s="373"/>
      <c r="H976" s="373"/>
      <c r="I976" s="119"/>
      <c r="J976" s="119"/>
      <c r="K976" s="119"/>
      <c r="L976" s="119"/>
      <c r="M976" s="119"/>
      <c r="N976" s="119"/>
      <c r="O976" s="374"/>
      <c r="P976" s="119"/>
      <c r="Q976" s="120"/>
      <c r="R976" s="319"/>
      <c r="S976" s="339"/>
      <c r="T976" s="340"/>
      <c r="U976" s="340"/>
      <c r="V976" s="340"/>
      <c r="W976" s="340"/>
      <c r="X976" s="340"/>
      <c r="Y976" s="340"/>
      <c r="Z976" s="340"/>
      <c r="AA976" s="341"/>
    </row>
    <row r="977" spans="1:27" ht="13.8">
      <c r="A977" s="154" t="s">
        <v>282</v>
      </c>
      <c r="B977" s="155"/>
      <c r="C977" s="156" t="s">
        <v>434</v>
      </c>
      <c r="D977" s="263"/>
      <c r="E977" s="264"/>
      <c r="F977" s="375"/>
      <c r="G977" s="376"/>
      <c r="H977" s="376"/>
      <c r="I977" s="121"/>
      <c r="J977" s="121"/>
      <c r="K977" s="121"/>
      <c r="L977" s="121"/>
      <c r="M977" s="121"/>
      <c r="N977" s="121"/>
      <c r="O977" s="377"/>
      <c r="P977" s="121"/>
      <c r="Q977" s="122"/>
      <c r="R977" s="319"/>
      <c r="S977" s="343"/>
      <c r="T977" s="344"/>
      <c r="U977" s="344"/>
      <c r="V977" s="344"/>
      <c r="W977" s="344"/>
      <c r="X977" s="344"/>
      <c r="Y977" s="344"/>
      <c r="Z977" s="344"/>
      <c r="AA977" s="345"/>
    </row>
    <row r="978" spans="1:27" ht="13.8">
      <c r="A978" s="265"/>
      <c r="B978" s="266"/>
      <c r="C978" s="200"/>
      <c r="D978" s="192"/>
      <c r="E978" s="66"/>
      <c r="F978" s="378"/>
      <c r="G978" s="379"/>
      <c r="H978" s="379"/>
      <c r="I978" s="123"/>
      <c r="J978" s="123"/>
      <c r="K978" s="123"/>
      <c r="L978" s="123"/>
      <c r="M978" s="123"/>
      <c r="N978" s="123"/>
      <c r="O978" s="380"/>
      <c r="P978" s="123"/>
      <c r="Q978" s="124"/>
      <c r="R978" s="319"/>
      <c r="S978" s="329"/>
      <c r="T978" s="82"/>
      <c r="U978" s="82"/>
      <c r="V978" s="82"/>
      <c r="W978" s="82"/>
      <c r="X978" s="82"/>
      <c r="Y978" s="82"/>
      <c r="Z978" s="82"/>
      <c r="AA978" s="84"/>
    </row>
    <row r="979" spans="1:27" ht="13.8">
      <c r="A979" s="265"/>
      <c r="B979" s="266"/>
      <c r="C979" s="211" t="s">
        <v>283</v>
      </c>
      <c r="D979" s="192"/>
      <c r="E979" s="66"/>
      <c r="F979" s="378"/>
      <c r="G979" s="379"/>
      <c r="H979" s="379"/>
      <c r="I979" s="123"/>
      <c r="J979" s="123"/>
      <c r="K979" s="123"/>
      <c r="L979" s="123"/>
      <c r="M979" s="123"/>
      <c r="N979" s="123"/>
      <c r="O979" s="380"/>
      <c r="P979" s="123"/>
      <c r="Q979" s="124"/>
      <c r="R979" s="319"/>
      <c r="S979" s="329"/>
      <c r="T979" s="82"/>
      <c r="U979" s="82"/>
      <c r="V979" s="82"/>
      <c r="W979" s="82"/>
      <c r="X979" s="82"/>
      <c r="Y979" s="82"/>
      <c r="Z979" s="82"/>
      <c r="AA979" s="84"/>
    </row>
    <row r="980" spans="1:27" ht="13.8">
      <c r="A980" s="265"/>
      <c r="B980" s="266"/>
      <c r="C980" s="200"/>
      <c r="D980" s="192"/>
      <c r="E980" s="66"/>
      <c r="F980" s="378"/>
      <c r="G980" s="379"/>
      <c r="H980" s="379"/>
      <c r="I980" s="123"/>
      <c r="J980" s="123"/>
      <c r="K980" s="123"/>
      <c r="L980" s="123"/>
      <c r="M980" s="123"/>
      <c r="N980" s="123"/>
      <c r="O980" s="380"/>
      <c r="P980" s="123"/>
      <c r="Q980" s="124"/>
      <c r="R980" s="319"/>
      <c r="S980" s="329"/>
      <c r="T980" s="82"/>
      <c r="U980" s="82"/>
      <c r="V980" s="82"/>
      <c r="W980" s="82"/>
      <c r="X980" s="82"/>
      <c r="Y980" s="82"/>
      <c r="Z980" s="82"/>
      <c r="AA980" s="84"/>
    </row>
    <row r="981" spans="1:27" ht="27.6">
      <c r="A981" s="265"/>
      <c r="B981" s="266"/>
      <c r="C981" s="201" t="s">
        <v>284</v>
      </c>
      <c r="D981" s="192"/>
      <c r="E981" s="66"/>
      <c r="F981" s="378"/>
      <c r="G981" s="379"/>
      <c r="H981" s="379"/>
      <c r="I981" s="123"/>
      <c r="J981" s="123"/>
      <c r="K981" s="123"/>
      <c r="L981" s="123"/>
      <c r="M981" s="123"/>
      <c r="N981" s="123"/>
      <c r="O981" s="380"/>
      <c r="P981" s="123"/>
      <c r="Q981" s="124"/>
      <c r="R981" s="319"/>
      <c r="S981" s="329"/>
      <c r="T981" s="82"/>
      <c r="U981" s="82"/>
      <c r="V981" s="82"/>
      <c r="W981" s="82"/>
      <c r="X981" s="82"/>
      <c r="Y981" s="82"/>
      <c r="Z981" s="82"/>
      <c r="AA981" s="84"/>
    </row>
    <row r="982" spans="1:27" ht="13.8">
      <c r="A982" s="265"/>
      <c r="B982" s="71">
        <f t="shared" ref="B982:B983" si="388">B981+1</f>
        <v>1</v>
      </c>
      <c r="C982" s="201" t="s">
        <v>285</v>
      </c>
      <c r="D982" s="192" t="s">
        <v>56</v>
      </c>
      <c r="E982" s="66" t="str">
        <f t="shared" ref="E982:E983" si="389">IF(ISBLANK(O982),"Enter D or S in column O",(ROUNDUP(SUM(G982:N982,P982:Q982),3)))</f>
        <v>Enter D or S in column O</v>
      </c>
      <c r="F982" s="75"/>
      <c r="G982" s="76"/>
      <c r="H982" s="76"/>
      <c r="I982" s="77"/>
      <c r="J982" s="77"/>
      <c r="K982" s="77"/>
      <c r="L982" s="77"/>
      <c r="M982" s="77"/>
      <c r="N982" s="77"/>
      <c r="O982" s="78"/>
      <c r="P982" s="79">
        <f>IF(O982="D",((SUM(G982:N982)*Fee!$C$38)),0)</f>
        <v>0</v>
      </c>
      <c r="Q982" s="80">
        <f>IF(O982="S",((SUM(G982:N982)*Fee!$D$38)),0)</f>
        <v>0</v>
      </c>
      <c r="R982" s="319"/>
      <c r="S982" s="81"/>
      <c r="T982" s="82">
        <f>IF(O982="D",S982*Fee!$C$38,S982*Fee!$D$38)</f>
        <v>0</v>
      </c>
      <c r="U982" s="82">
        <f>S982+T982</f>
        <v>0</v>
      </c>
      <c r="V982" s="83"/>
      <c r="W982" s="82">
        <f>IF(O982="D",V982*Fee!$C$38,V982*Fee!$D$38)</f>
        <v>0</v>
      </c>
      <c r="X982" s="82">
        <f>V982+W982</f>
        <v>0</v>
      </c>
      <c r="Y982" s="83"/>
      <c r="Z982" s="82">
        <f>IF(O982="D",Y982*Fee!$C$38,Y982*Fee!$D$38)</f>
        <v>0</v>
      </c>
      <c r="AA982" s="84">
        <f>Y982+Z982</f>
        <v>0</v>
      </c>
    </row>
    <row r="983" spans="1:27" ht="27.6">
      <c r="A983" s="265"/>
      <c r="B983" s="71">
        <f t="shared" si="388"/>
        <v>2</v>
      </c>
      <c r="C983" s="201" t="s">
        <v>286</v>
      </c>
      <c r="D983" s="192" t="s">
        <v>56</v>
      </c>
      <c r="E983" s="66" t="str">
        <f t="shared" si="389"/>
        <v>Enter D or S in column O</v>
      </c>
      <c r="F983" s="75"/>
      <c r="G983" s="76"/>
      <c r="H983" s="76"/>
      <c r="I983" s="77"/>
      <c r="J983" s="77"/>
      <c r="K983" s="77"/>
      <c r="L983" s="77"/>
      <c r="M983" s="77"/>
      <c r="N983" s="77"/>
      <c r="O983" s="78"/>
      <c r="P983" s="79">
        <f>IF(O983="D",((SUM(G983:N983)*Fee!$C$38)),0)</f>
        <v>0</v>
      </c>
      <c r="Q983" s="80">
        <f>IF(O983="S",((SUM(G983:N983)*Fee!$D$38)),0)</f>
        <v>0</v>
      </c>
      <c r="R983" s="319"/>
      <c r="S983" s="81"/>
      <c r="T983" s="82">
        <f>IF(O983="D",S983*Fee!$C$38,S983*Fee!$D$38)</f>
        <v>0</v>
      </c>
      <c r="U983" s="82">
        <f>S983+T983</f>
        <v>0</v>
      </c>
      <c r="V983" s="83"/>
      <c r="W983" s="82">
        <f>IF(O983="D",V983*Fee!$C$38,V983*Fee!$D$38)</f>
        <v>0</v>
      </c>
      <c r="X983" s="82">
        <f>V983+W983</f>
        <v>0</v>
      </c>
      <c r="Y983" s="83"/>
      <c r="Z983" s="82">
        <f>IF(O983="D",Y983*Fee!$C$38,Y983*Fee!$D$38)</f>
        <v>0</v>
      </c>
      <c r="AA983" s="84">
        <f>Y983+Z983</f>
        <v>0</v>
      </c>
    </row>
    <row r="984" spans="1:27" ht="13.8">
      <c r="A984" s="265"/>
      <c r="B984" s="266"/>
      <c r="C984" s="201"/>
      <c r="D984" s="192"/>
      <c r="E984" s="66"/>
      <c r="F984" s="378"/>
      <c r="G984" s="379"/>
      <c r="H984" s="379"/>
      <c r="I984" s="123"/>
      <c r="J984" s="123"/>
      <c r="K984" s="123"/>
      <c r="L984" s="123"/>
      <c r="M984" s="123"/>
      <c r="N984" s="123"/>
      <c r="O984" s="380"/>
      <c r="P984" s="123"/>
      <c r="Q984" s="124"/>
      <c r="R984" s="319"/>
      <c r="S984" s="329"/>
      <c r="T984" s="82"/>
      <c r="U984" s="82"/>
      <c r="V984" s="82"/>
      <c r="W984" s="82"/>
      <c r="X984" s="82"/>
      <c r="Y984" s="82"/>
      <c r="Z984" s="82"/>
      <c r="AA984" s="84"/>
    </row>
    <row r="985" spans="1:27" ht="27.6">
      <c r="A985" s="265"/>
      <c r="B985" s="266"/>
      <c r="C985" s="201" t="s">
        <v>287</v>
      </c>
      <c r="D985" s="192"/>
      <c r="E985" s="66"/>
      <c r="F985" s="378"/>
      <c r="G985" s="379"/>
      <c r="H985" s="379"/>
      <c r="I985" s="123"/>
      <c r="J985" s="123"/>
      <c r="K985" s="123"/>
      <c r="L985" s="123"/>
      <c r="M985" s="123"/>
      <c r="N985" s="123"/>
      <c r="O985" s="380"/>
      <c r="P985" s="123"/>
      <c r="Q985" s="124"/>
      <c r="R985" s="319"/>
      <c r="S985" s="329"/>
      <c r="T985" s="82"/>
      <c r="U985" s="82"/>
      <c r="V985" s="82"/>
      <c r="W985" s="82"/>
      <c r="X985" s="82"/>
      <c r="Y985" s="82"/>
      <c r="Z985" s="82"/>
      <c r="AA985" s="84"/>
    </row>
    <row r="986" spans="1:27" ht="13.8">
      <c r="A986" s="265"/>
      <c r="B986" s="71">
        <f>B983+1</f>
        <v>3</v>
      </c>
      <c r="C986" s="201" t="s">
        <v>285</v>
      </c>
      <c r="D986" s="192" t="s">
        <v>56</v>
      </c>
      <c r="E986" s="66" t="str">
        <f t="shared" ref="E986:E991" si="390">IF(ISBLANK(O986),"Enter D or S in column O",(ROUNDUP(SUM(G986:N986,P986:Q986),3)))</f>
        <v>Enter D or S in column O</v>
      </c>
      <c r="F986" s="75"/>
      <c r="G986" s="76"/>
      <c r="H986" s="76"/>
      <c r="I986" s="77"/>
      <c r="J986" s="77"/>
      <c r="K986" s="77"/>
      <c r="L986" s="77"/>
      <c r="M986" s="77"/>
      <c r="N986" s="77"/>
      <c r="O986" s="78"/>
      <c r="P986" s="79">
        <f>IF(O986="D",((SUM(G986:N986)*Fee!$C$38)),0)</f>
        <v>0</v>
      </c>
      <c r="Q986" s="80">
        <f>IF(O986="S",((SUM(G986:N986)*Fee!$D$38)),0)</f>
        <v>0</v>
      </c>
      <c r="R986" s="319"/>
      <c r="S986" s="81"/>
      <c r="T986" s="82">
        <f>IF(O986="D",S986*Fee!$C$38,S986*Fee!$D$38)</f>
        <v>0</v>
      </c>
      <c r="U986" s="82">
        <f t="shared" ref="U986:U991" si="391">S986+T986</f>
        <v>0</v>
      </c>
      <c r="V986" s="83"/>
      <c r="W986" s="82">
        <f>IF(O986="D",V986*Fee!$C$38,V986*Fee!$D$38)</f>
        <v>0</v>
      </c>
      <c r="X986" s="82">
        <f t="shared" ref="X986:X991" si="392">V986+W986</f>
        <v>0</v>
      </c>
      <c r="Y986" s="83"/>
      <c r="Z986" s="82">
        <f>IF(O986="D",Y986*Fee!$C$38,Y986*Fee!$D$38)</f>
        <v>0</v>
      </c>
      <c r="AA986" s="84">
        <f t="shared" ref="AA986:AA991" si="393">Y986+Z986</f>
        <v>0</v>
      </c>
    </row>
    <row r="987" spans="1:27" ht="27.6">
      <c r="A987" s="265"/>
      <c r="B987" s="71">
        <f t="shared" ref="B987:B991" si="394">B986+1</f>
        <v>4</v>
      </c>
      <c r="C987" s="201" t="s">
        <v>286</v>
      </c>
      <c r="D987" s="192" t="s">
        <v>56</v>
      </c>
      <c r="E987" s="66" t="str">
        <f t="shared" si="390"/>
        <v>Enter D or S in column O</v>
      </c>
      <c r="F987" s="75"/>
      <c r="G987" s="76"/>
      <c r="H987" s="76"/>
      <c r="I987" s="77"/>
      <c r="J987" s="77"/>
      <c r="K987" s="77"/>
      <c r="L987" s="77"/>
      <c r="M987" s="77"/>
      <c r="N987" s="77"/>
      <c r="O987" s="78"/>
      <c r="P987" s="79">
        <f>IF(O987="D",((SUM(G987:N987)*Fee!$C$38)),0)</f>
        <v>0</v>
      </c>
      <c r="Q987" s="80">
        <f>IF(O987="S",((SUM(G987:N987)*Fee!$D$38)),0)</f>
        <v>0</v>
      </c>
      <c r="R987" s="319"/>
      <c r="S987" s="81"/>
      <c r="T987" s="82">
        <f>IF(O987="D",S987*Fee!$C$38,S987*Fee!$D$38)</f>
        <v>0</v>
      </c>
      <c r="U987" s="82">
        <f t="shared" si="391"/>
        <v>0</v>
      </c>
      <c r="V987" s="83"/>
      <c r="W987" s="82">
        <f>IF(O987="D",V987*Fee!$C$38,V987*Fee!$D$38)</f>
        <v>0</v>
      </c>
      <c r="X987" s="82">
        <f t="shared" si="392"/>
        <v>0</v>
      </c>
      <c r="Y987" s="83"/>
      <c r="Z987" s="82">
        <f>IF(O987="D",Y987*Fee!$C$38,Y987*Fee!$D$38)</f>
        <v>0</v>
      </c>
      <c r="AA987" s="84">
        <f t="shared" si="393"/>
        <v>0</v>
      </c>
    </row>
    <row r="988" spans="1:27" ht="27.6">
      <c r="A988" s="265"/>
      <c r="B988" s="71">
        <f t="shared" si="394"/>
        <v>5</v>
      </c>
      <c r="C988" s="201" t="s">
        <v>288</v>
      </c>
      <c r="D988" s="192" t="s">
        <v>56</v>
      </c>
      <c r="E988" s="66" t="str">
        <f t="shared" si="390"/>
        <v>Enter D or S in column O</v>
      </c>
      <c r="F988" s="75"/>
      <c r="G988" s="76"/>
      <c r="H988" s="76"/>
      <c r="I988" s="77"/>
      <c r="J988" s="77"/>
      <c r="K988" s="77"/>
      <c r="L988" s="77"/>
      <c r="M988" s="77"/>
      <c r="N988" s="77"/>
      <c r="O988" s="78"/>
      <c r="P988" s="79">
        <f>IF(O988="D",((SUM(G988:N988)*Fee!$C$38)),0)</f>
        <v>0</v>
      </c>
      <c r="Q988" s="80">
        <f>IF(O988="S",((SUM(G988:N988)*Fee!$D$38)),0)</f>
        <v>0</v>
      </c>
      <c r="R988" s="319"/>
      <c r="S988" s="81"/>
      <c r="T988" s="82">
        <f>IF(O988="D",S988*Fee!$C$38,S988*Fee!$D$38)</f>
        <v>0</v>
      </c>
      <c r="U988" s="82">
        <f t="shared" si="391"/>
        <v>0</v>
      </c>
      <c r="V988" s="83"/>
      <c r="W988" s="82">
        <f>IF(O988="D",V988*Fee!$C$38,V988*Fee!$D$38)</f>
        <v>0</v>
      </c>
      <c r="X988" s="82">
        <f t="shared" si="392"/>
        <v>0</v>
      </c>
      <c r="Y988" s="83"/>
      <c r="Z988" s="82">
        <f>IF(O988="D",Y988*Fee!$C$38,Y988*Fee!$D$38)</f>
        <v>0</v>
      </c>
      <c r="AA988" s="84">
        <f t="shared" si="393"/>
        <v>0</v>
      </c>
    </row>
    <row r="989" spans="1:27" ht="27.6">
      <c r="A989" s="265"/>
      <c r="B989" s="71">
        <f t="shared" si="394"/>
        <v>6</v>
      </c>
      <c r="C989" s="201" t="s">
        <v>289</v>
      </c>
      <c r="D989" s="192" t="s">
        <v>56</v>
      </c>
      <c r="E989" s="66" t="str">
        <f t="shared" si="390"/>
        <v>Enter D or S in column O</v>
      </c>
      <c r="F989" s="75"/>
      <c r="G989" s="76"/>
      <c r="H989" s="76"/>
      <c r="I989" s="77"/>
      <c r="J989" s="77"/>
      <c r="K989" s="77"/>
      <c r="L989" s="77"/>
      <c r="M989" s="77"/>
      <c r="N989" s="77"/>
      <c r="O989" s="78"/>
      <c r="P989" s="79">
        <f>IF(O989="D",((SUM(G989:N989)*Fee!$C$38)),0)</f>
        <v>0</v>
      </c>
      <c r="Q989" s="80">
        <f>IF(O989="S",((SUM(G989:N989)*Fee!$D$38)),0)</f>
        <v>0</v>
      </c>
      <c r="R989" s="319"/>
      <c r="S989" s="81"/>
      <c r="T989" s="82">
        <f>IF(O989="D",S989*Fee!$C$38,S989*Fee!$D$38)</f>
        <v>0</v>
      </c>
      <c r="U989" s="82">
        <f t="shared" si="391"/>
        <v>0</v>
      </c>
      <c r="V989" s="83"/>
      <c r="W989" s="82">
        <f>IF(O989="D",V989*Fee!$C$38,V989*Fee!$D$38)</f>
        <v>0</v>
      </c>
      <c r="X989" s="82">
        <f t="shared" si="392"/>
        <v>0</v>
      </c>
      <c r="Y989" s="83"/>
      <c r="Z989" s="82">
        <f>IF(O989="D",Y989*Fee!$C$38,Y989*Fee!$D$38)</f>
        <v>0</v>
      </c>
      <c r="AA989" s="84">
        <f t="shared" si="393"/>
        <v>0</v>
      </c>
    </row>
    <row r="990" spans="1:27" ht="27.6">
      <c r="A990" s="265"/>
      <c r="B990" s="71">
        <f t="shared" si="394"/>
        <v>7</v>
      </c>
      <c r="C990" s="201" t="s">
        <v>290</v>
      </c>
      <c r="D990" s="192" t="s">
        <v>56</v>
      </c>
      <c r="E990" s="66" t="str">
        <f t="shared" si="390"/>
        <v>Enter D or S in column O</v>
      </c>
      <c r="F990" s="75"/>
      <c r="G990" s="76"/>
      <c r="H990" s="76"/>
      <c r="I990" s="77"/>
      <c r="J990" s="77"/>
      <c r="K990" s="77"/>
      <c r="L990" s="77"/>
      <c r="M990" s="77"/>
      <c r="N990" s="77"/>
      <c r="O990" s="78"/>
      <c r="P990" s="79">
        <f>IF(O990="D",((SUM(G990:N990)*Fee!$C$38)),0)</f>
        <v>0</v>
      </c>
      <c r="Q990" s="80">
        <f>IF(O990="S",((SUM(G990:N990)*Fee!$D$38)),0)</f>
        <v>0</v>
      </c>
      <c r="R990" s="319"/>
      <c r="S990" s="81"/>
      <c r="T990" s="82">
        <f>IF(O990="D",S990*Fee!$C$38,S990*Fee!$D$38)</f>
        <v>0</v>
      </c>
      <c r="U990" s="82">
        <f t="shared" si="391"/>
        <v>0</v>
      </c>
      <c r="V990" s="83"/>
      <c r="W990" s="82">
        <f>IF(O990="D",V990*Fee!$C$38,V990*Fee!$D$38)</f>
        <v>0</v>
      </c>
      <c r="X990" s="82">
        <f t="shared" si="392"/>
        <v>0</v>
      </c>
      <c r="Y990" s="83"/>
      <c r="Z990" s="82">
        <f>IF(O990="D",Y990*Fee!$C$38,Y990*Fee!$D$38)</f>
        <v>0</v>
      </c>
      <c r="AA990" s="84">
        <f t="shared" si="393"/>
        <v>0</v>
      </c>
    </row>
    <row r="991" spans="1:27" ht="27.6">
      <c r="A991" s="265"/>
      <c r="B991" s="71">
        <f t="shared" si="394"/>
        <v>8</v>
      </c>
      <c r="C991" s="201" t="s">
        <v>291</v>
      </c>
      <c r="D991" s="192" t="s">
        <v>56</v>
      </c>
      <c r="E991" s="66" t="str">
        <f t="shared" si="390"/>
        <v>Enter D or S in column O</v>
      </c>
      <c r="F991" s="75"/>
      <c r="G991" s="76"/>
      <c r="H991" s="76"/>
      <c r="I991" s="77"/>
      <c r="J991" s="77"/>
      <c r="K991" s="77"/>
      <c r="L991" s="77"/>
      <c r="M991" s="77"/>
      <c r="N991" s="77"/>
      <c r="O991" s="78"/>
      <c r="P991" s="79">
        <f>IF(O991="D",((SUM(G991:N991)*Fee!$C$38)),0)</f>
        <v>0</v>
      </c>
      <c r="Q991" s="80">
        <f>IF(O991="S",((SUM(G991:N991)*Fee!$D$38)),0)</f>
        <v>0</v>
      </c>
      <c r="R991" s="319"/>
      <c r="S991" s="81"/>
      <c r="T991" s="82">
        <f>IF(O991="D",S991*Fee!$C$38,S991*Fee!$D$38)</f>
        <v>0</v>
      </c>
      <c r="U991" s="82">
        <f t="shared" si="391"/>
        <v>0</v>
      </c>
      <c r="V991" s="83"/>
      <c r="W991" s="82">
        <f>IF(O991="D",V991*Fee!$C$38,V991*Fee!$D$38)</f>
        <v>0</v>
      </c>
      <c r="X991" s="82">
        <f t="shared" si="392"/>
        <v>0</v>
      </c>
      <c r="Y991" s="83"/>
      <c r="Z991" s="82">
        <f>IF(O991="D",Y991*Fee!$C$38,Y991*Fee!$D$38)</f>
        <v>0</v>
      </c>
      <c r="AA991" s="84">
        <f t="shared" si="393"/>
        <v>0</v>
      </c>
    </row>
    <row r="992" spans="1:27" ht="13.8">
      <c r="A992" s="265"/>
      <c r="B992" s="266"/>
      <c r="C992" s="201"/>
      <c r="D992" s="192"/>
      <c r="E992" s="66"/>
      <c r="F992" s="378"/>
      <c r="G992" s="379"/>
      <c r="H992" s="379"/>
      <c r="I992" s="123"/>
      <c r="J992" s="123"/>
      <c r="K992" s="123"/>
      <c r="L992" s="123"/>
      <c r="M992" s="123"/>
      <c r="N992" s="123"/>
      <c r="O992" s="380"/>
      <c r="P992" s="123"/>
      <c r="Q992" s="124"/>
      <c r="R992" s="319"/>
      <c r="S992" s="329"/>
      <c r="T992" s="82"/>
      <c r="U992" s="82"/>
      <c r="V992" s="82"/>
      <c r="W992" s="82"/>
      <c r="X992" s="82"/>
      <c r="Y992" s="82"/>
      <c r="Z992" s="82"/>
      <c r="AA992" s="84"/>
    </row>
    <row r="993" spans="1:27" ht="13.8">
      <c r="A993" s="265"/>
      <c r="B993" s="266"/>
      <c r="C993" s="201" t="s">
        <v>292</v>
      </c>
      <c r="D993" s="192"/>
      <c r="E993" s="66"/>
      <c r="F993" s="378"/>
      <c r="G993" s="379"/>
      <c r="H993" s="379"/>
      <c r="I993" s="123"/>
      <c r="J993" s="123"/>
      <c r="K993" s="123"/>
      <c r="L993" s="123"/>
      <c r="M993" s="123"/>
      <c r="N993" s="123"/>
      <c r="O993" s="380"/>
      <c r="P993" s="123"/>
      <c r="Q993" s="124"/>
      <c r="R993" s="319"/>
      <c r="S993" s="329"/>
      <c r="T993" s="82"/>
      <c r="U993" s="82"/>
      <c r="V993" s="82"/>
      <c r="W993" s="82"/>
      <c r="X993" s="82"/>
      <c r="Y993" s="82"/>
      <c r="Z993" s="82"/>
      <c r="AA993" s="84"/>
    </row>
    <row r="994" spans="1:27" ht="13.8">
      <c r="A994" s="265"/>
      <c r="B994" s="71">
        <f>B991+1</f>
        <v>9</v>
      </c>
      <c r="C994" s="201" t="s">
        <v>285</v>
      </c>
      <c r="D994" s="192" t="s">
        <v>56</v>
      </c>
      <c r="E994" s="66" t="str">
        <f t="shared" ref="E994:E999" si="395">IF(ISBLANK(O994),"Enter D or S in column O",(ROUNDUP(SUM(G994:N994,P994:Q994),3)))</f>
        <v>Enter D or S in column O</v>
      </c>
      <c r="F994" s="75"/>
      <c r="G994" s="76"/>
      <c r="H994" s="76"/>
      <c r="I994" s="77"/>
      <c r="J994" s="77"/>
      <c r="K994" s="77"/>
      <c r="L994" s="77"/>
      <c r="M994" s="77"/>
      <c r="N994" s="77"/>
      <c r="O994" s="78"/>
      <c r="P994" s="79">
        <f>IF(O994="D",((SUM(G994:N994)*Fee!$C$38)),0)</f>
        <v>0</v>
      </c>
      <c r="Q994" s="80">
        <f>IF(O994="S",((SUM(G994:N994)*Fee!$D$38)),0)</f>
        <v>0</v>
      </c>
      <c r="R994" s="319"/>
      <c r="S994" s="81"/>
      <c r="T994" s="82">
        <f>IF(O994="D",S994*Fee!$C$38,S994*Fee!$D$38)</f>
        <v>0</v>
      </c>
      <c r="U994" s="82">
        <f t="shared" ref="U994:U999" si="396">S994+T994</f>
        <v>0</v>
      </c>
      <c r="V994" s="83"/>
      <c r="W994" s="82">
        <f>IF(O994="D",V994*Fee!$C$38,V994*Fee!$D$38)</f>
        <v>0</v>
      </c>
      <c r="X994" s="82">
        <f t="shared" ref="X994:X999" si="397">V994+W994</f>
        <v>0</v>
      </c>
      <c r="Y994" s="83"/>
      <c r="Z994" s="82">
        <f>IF(O994="D",Y994*Fee!$C$38,Y994*Fee!$D$38)</f>
        <v>0</v>
      </c>
      <c r="AA994" s="84">
        <f t="shared" ref="AA994:AA999" si="398">Y994+Z994</f>
        <v>0</v>
      </c>
    </row>
    <row r="995" spans="1:27" ht="27.6">
      <c r="A995" s="265"/>
      <c r="B995" s="71">
        <f t="shared" ref="B995:B999" si="399">B994+1</f>
        <v>10</v>
      </c>
      <c r="C995" s="201" t="s">
        <v>286</v>
      </c>
      <c r="D995" s="192" t="s">
        <v>56</v>
      </c>
      <c r="E995" s="66" t="str">
        <f t="shared" si="395"/>
        <v>Enter D or S in column O</v>
      </c>
      <c r="F995" s="75"/>
      <c r="G995" s="76"/>
      <c r="H995" s="76"/>
      <c r="I995" s="77"/>
      <c r="J995" s="77"/>
      <c r="K995" s="77"/>
      <c r="L995" s="77"/>
      <c r="M995" s="77"/>
      <c r="N995" s="77"/>
      <c r="O995" s="78"/>
      <c r="P995" s="79">
        <f>IF(O995="D",((SUM(G995:N995)*Fee!$C$38)),0)</f>
        <v>0</v>
      </c>
      <c r="Q995" s="80">
        <f>IF(O995="S",((SUM(G995:N995)*Fee!$D$38)),0)</f>
        <v>0</v>
      </c>
      <c r="R995" s="319"/>
      <c r="S995" s="81"/>
      <c r="T995" s="82">
        <f>IF(O995="D",S995*Fee!$C$38,S995*Fee!$D$38)</f>
        <v>0</v>
      </c>
      <c r="U995" s="82">
        <f t="shared" si="396"/>
        <v>0</v>
      </c>
      <c r="V995" s="83"/>
      <c r="W995" s="82">
        <f>IF(O995="D",V995*Fee!$C$38,V995*Fee!$D$38)</f>
        <v>0</v>
      </c>
      <c r="X995" s="82">
        <f t="shared" si="397"/>
        <v>0</v>
      </c>
      <c r="Y995" s="83"/>
      <c r="Z995" s="82">
        <f>IF(O995="D",Y995*Fee!$C$38,Y995*Fee!$D$38)</f>
        <v>0</v>
      </c>
      <c r="AA995" s="84">
        <f t="shared" si="398"/>
        <v>0</v>
      </c>
    </row>
    <row r="996" spans="1:27" ht="27.6">
      <c r="A996" s="265"/>
      <c r="B996" s="71">
        <f t="shared" si="399"/>
        <v>11</v>
      </c>
      <c r="C996" s="201" t="s">
        <v>288</v>
      </c>
      <c r="D996" s="192" t="s">
        <v>56</v>
      </c>
      <c r="E996" s="66" t="str">
        <f t="shared" si="395"/>
        <v>Enter D or S in column O</v>
      </c>
      <c r="F996" s="75"/>
      <c r="G996" s="76"/>
      <c r="H996" s="76"/>
      <c r="I996" s="77"/>
      <c r="J996" s="77"/>
      <c r="K996" s="77"/>
      <c r="L996" s="77"/>
      <c r="M996" s="77"/>
      <c r="N996" s="77"/>
      <c r="O996" s="78"/>
      <c r="P996" s="79">
        <f>IF(O996="D",((SUM(G996:N996)*Fee!$C$38)),0)</f>
        <v>0</v>
      </c>
      <c r="Q996" s="80">
        <f>IF(O996="S",((SUM(G996:N996)*Fee!$D$38)),0)</f>
        <v>0</v>
      </c>
      <c r="R996" s="319"/>
      <c r="S996" s="81"/>
      <c r="T996" s="82">
        <f>IF(O996="D",S996*Fee!$C$38,S996*Fee!$D$38)</f>
        <v>0</v>
      </c>
      <c r="U996" s="82">
        <f t="shared" si="396"/>
        <v>0</v>
      </c>
      <c r="V996" s="83"/>
      <c r="W996" s="82">
        <f>IF(O996="D",V996*Fee!$C$38,V996*Fee!$D$38)</f>
        <v>0</v>
      </c>
      <c r="X996" s="82">
        <f t="shared" si="397"/>
        <v>0</v>
      </c>
      <c r="Y996" s="83"/>
      <c r="Z996" s="82">
        <f>IF(O996="D",Y996*Fee!$C$38,Y996*Fee!$D$38)</f>
        <v>0</v>
      </c>
      <c r="AA996" s="84">
        <f t="shared" si="398"/>
        <v>0</v>
      </c>
    </row>
    <row r="997" spans="1:27" ht="27.6">
      <c r="A997" s="265"/>
      <c r="B997" s="71">
        <f t="shared" si="399"/>
        <v>12</v>
      </c>
      <c r="C997" s="201" t="s">
        <v>289</v>
      </c>
      <c r="D997" s="192" t="s">
        <v>56</v>
      </c>
      <c r="E997" s="66" t="str">
        <f t="shared" si="395"/>
        <v>Enter D or S in column O</v>
      </c>
      <c r="F997" s="75"/>
      <c r="G997" s="76"/>
      <c r="H997" s="76"/>
      <c r="I997" s="77"/>
      <c r="J997" s="77"/>
      <c r="K997" s="77"/>
      <c r="L997" s="77"/>
      <c r="M997" s="77"/>
      <c r="N997" s="77"/>
      <c r="O997" s="78"/>
      <c r="P997" s="79">
        <f>IF(O997="D",((SUM(G997:N997)*Fee!$C$38)),0)</f>
        <v>0</v>
      </c>
      <c r="Q997" s="80">
        <f>IF(O997="S",((SUM(G997:N997)*Fee!$D$38)),0)</f>
        <v>0</v>
      </c>
      <c r="R997" s="319"/>
      <c r="S997" s="81"/>
      <c r="T997" s="82">
        <f>IF(O997="D",S997*Fee!$C$38,S997*Fee!$D$38)</f>
        <v>0</v>
      </c>
      <c r="U997" s="82">
        <f t="shared" si="396"/>
        <v>0</v>
      </c>
      <c r="V997" s="83"/>
      <c r="W997" s="82">
        <f>IF(O997="D",V997*Fee!$C$38,V997*Fee!$D$38)</f>
        <v>0</v>
      </c>
      <c r="X997" s="82">
        <f t="shared" si="397"/>
        <v>0</v>
      </c>
      <c r="Y997" s="83"/>
      <c r="Z997" s="82">
        <f>IF(O997="D",Y997*Fee!$C$38,Y997*Fee!$D$38)</f>
        <v>0</v>
      </c>
      <c r="AA997" s="84">
        <f t="shared" si="398"/>
        <v>0</v>
      </c>
    </row>
    <row r="998" spans="1:27" ht="27.6">
      <c r="A998" s="265"/>
      <c r="B998" s="71">
        <f t="shared" si="399"/>
        <v>13</v>
      </c>
      <c r="C998" s="201" t="s">
        <v>290</v>
      </c>
      <c r="D998" s="192" t="s">
        <v>56</v>
      </c>
      <c r="E998" s="66" t="str">
        <f t="shared" si="395"/>
        <v>Enter D or S in column O</v>
      </c>
      <c r="F998" s="75"/>
      <c r="G998" s="76"/>
      <c r="H998" s="76"/>
      <c r="I998" s="77"/>
      <c r="J998" s="77"/>
      <c r="K998" s="77"/>
      <c r="L998" s="77"/>
      <c r="M998" s="77"/>
      <c r="N998" s="77"/>
      <c r="O998" s="78"/>
      <c r="P998" s="79">
        <f>IF(O998="D",((SUM(G998:N998)*Fee!$C$38)),0)</f>
        <v>0</v>
      </c>
      <c r="Q998" s="80">
        <f>IF(O998="S",((SUM(G998:N998)*Fee!$D$38)),0)</f>
        <v>0</v>
      </c>
      <c r="R998" s="319"/>
      <c r="S998" s="81"/>
      <c r="T998" s="82">
        <f>IF(O998="D",S998*Fee!$C$38,S998*Fee!$D$38)</f>
        <v>0</v>
      </c>
      <c r="U998" s="82">
        <f t="shared" si="396"/>
        <v>0</v>
      </c>
      <c r="V998" s="83"/>
      <c r="W998" s="82">
        <f>IF(O998="D",V998*Fee!$C$38,V998*Fee!$D$38)</f>
        <v>0</v>
      </c>
      <c r="X998" s="82">
        <f t="shared" si="397"/>
        <v>0</v>
      </c>
      <c r="Y998" s="83"/>
      <c r="Z998" s="82">
        <f>IF(O998="D",Y998*Fee!$C$38,Y998*Fee!$D$38)</f>
        <v>0</v>
      </c>
      <c r="AA998" s="84">
        <f t="shared" si="398"/>
        <v>0</v>
      </c>
    </row>
    <row r="999" spans="1:27" ht="27.6">
      <c r="A999" s="265"/>
      <c r="B999" s="71">
        <f t="shared" si="399"/>
        <v>14</v>
      </c>
      <c r="C999" s="201" t="s">
        <v>291</v>
      </c>
      <c r="D999" s="192" t="s">
        <v>56</v>
      </c>
      <c r="E999" s="66" t="str">
        <f t="shared" si="395"/>
        <v>Enter D or S in column O</v>
      </c>
      <c r="F999" s="75"/>
      <c r="G999" s="76"/>
      <c r="H999" s="76"/>
      <c r="I999" s="77"/>
      <c r="J999" s="77"/>
      <c r="K999" s="77"/>
      <c r="L999" s="77"/>
      <c r="M999" s="77"/>
      <c r="N999" s="77"/>
      <c r="O999" s="78"/>
      <c r="P999" s="79">
        <f>IF(O999="D",((SUM(G999:N999)*Fee!$C$38)),0)</f>
        <v>0</v>
      </c>
      <c r="Q999" s="80">
        <f>IF(O999="S",((SUM(G999:N999)*Fee!$D$38)),0)</f>
        <v>0</v>
      </c>
      <c r="R999" s="319"/>
      <c r="S999" s="81"/>
      <c r="T999" s="82">
        <f>IF(O999="D",S999*Fee!$C$38,S999*Fee!$D$38)</f>
        <v>0</v>
      </c>
      <c r="U999" s="82">
        <f t="shared" si="396"/>
        <v>0</v>
      </c>
      <c r="V999" s="83"/>
      <c r="W999" s="82">
        <f>IF(O999="D",V999*Fee!$C$38,V999*Fee!$D$38)</f>
        <v>0</v>
      </c>
      <c r="X999" s="82">
        <f t="shared" si="397"/>
        <v>0</v>
      </c>
      <c r="Y999" s="83"/>
      <c r="Z999" s="82">
        <f>IF(O999="D",Y999*Fee!$C$38,Y999*Fee!$D$38)</f>
        <v>0</v>
      </c>
      <c r="AA999" s="84">
        <f t="shared" si="398"/>
        <v>0</v>
      </c>
    </row>
    <row r="1000" spans="1:27" ht="13.8">
      <c r="A1000" s="265"/>
      <c r="B1000" s="266"/>
      <c r="C1000" s="201"/>
      <c r="D1000" s="192"/>
      <c r="E1000" s="66"/>
      <c r="F1000" s="378"/>
      <c r="G1000" s="379"/>
      <c r="H1000" s="379"/>
      <c r="I1000" s="123"/>
      <c r="J1000" s="123"/>
      <c r="K1000" s="123"/>
      <c r="L1000" s="123"/>
      <c r="M1000" s="123"/>
      <c r="N1000" s="123"/>
      <c r="O1000" s="380"/>
      <c r="P1000" s="123"/>
      <c r="Q1000" s="124"/>
      <c r="R1000" s="319"/>
      <c r="S1000" s="329"/>
      <c r="T1000" s="82"/>
      <c r="U1000" s="82"/>
      <c r="V1000" s="82"/>
      <c r="W1000" s="82"/>
      <c r="X1000" s="82"/>
      <c r="Y1000" s="82"/>
      <c r="Z1000" s="82"/>
      <c r="AA1000" s="84"/>
    </row>
    <row r="1001" spans="1:27" ht="55.2">
      <c r="A1001" s="265"/>
      <c r="B1001" s="266"/>
      <c r="C1001" s="201" t="s">
        <v>293</v>
      </c>
      <c r="D1001" s="192"/>
      <c r="E1001" s="66"/>
      <c r="F1001" s="378"/>
      <c r="G1001" s="379"/>
      <c r="H1001" s="379"/>
      <c r="I1001" s="123"/>
      <c r="J1001" s="123"/>
      <c r="K1001" s="123"/>
      <c r="L1001" s="123"/>
      <c r="M1001" s="123"/>
      <c r="N1001" s="123"/>
      <c r="O1001" s="380"/>
      <c r="P1001" s="123"/>
      <c r="Q1001" s="124"/>
      <c r="R1001" s="319"/>
      <c r="S1001" s="329"/>
      <c r="T1001" s="82"/>
      <c r="U1001" s="82"/>
      <c r="V1001" s="82"/>
      <c r="W1001" s="82"/>
      <c r="X1001" s="82"/>
      <c r="Y1001" s="82"/>
      <c r="Z1001" s="82"/>
      <c r="AA1001" s="84"/>
    </row>
    <row r="1002" spans="1:27" ht="13.8">
      <c r="A1002" s="265"/>
      <c r="B1002" s="71">
        <f>B999+1</f>
        <v>15</v>
      </c>
      <c r="C1002" s="201" t="s">
        <v>294</v>
      </c>
      <c r="D1002" s="192" t="s">
        <v>56</v>
      </c>
      <c r="E1002" s="66" t="str">
        <f t="shared" ref="E1002:E1004" si="400">IF(ISBLANK(O1002),"Enter D or S in column O",(ROUNDUP(SUM(G1002:N1002,P1002:Q1002),3)))</f>
        <v>Enter D or S in column O</v>
      </c>
      <c r="F1002" s="75"/>
      <c r="G1002" s="76"/>
      <c r="H1002" s="76"/>
      <c r="I1002" s="77"/>
      <c r="J1002" s="77"/>
      <c r="K1002" s="77"/>
      <c r="L1002" s="77"/>
      <c r="M1002" s="77"/>
      <c r="N1002" s="77"/>
      <c r="O1002" s="78"/>
      <c r="P1002" s="79">
        <f>IF(O1002="D",((SUM(G1002:N1002)*Fee!$C$38)),0)</f>
        <v>0</v>
      </c>
      <c r="Q1002" s="80">
        <f>IF(O1002="S",((SUM(G1002:N1002)*Fee!$D$38)),0)</f>
        <v>0</v>
      </c>
      <c r="R1002" s="319"/>
      <c r="S1002" s="81"/>
      <c r="T1002" s="82">
        <f>IF(O1002="D",S1002*Fee!$C$38,S1002*Fee!$D$38)</f>
        <v>0</v>
      </c>
      <c r="U1002" s="82">
        <f>S1002+T1002</f>
        <v>0</v>
      </c>
      <c r="V1002" s="83"/>
      <c r="W1002" s="82">
        <f>IF(O1002="D",V1002*Fee!$C$38,V1002*Fee!$D$38)</f>
        <v>0</v>
      </c>
      <c r="X1002" s="82">
        <f>V1002+W1002</f>
        <v>0</v>
      </c>
      <c r="Y1002" s="83"/>
      <c r="Z1002" s="82">
        <f>IF(O1002="D",Y1002*Fee!$C$38,Y1002*Fee!$D$38)</f>
        <v>0</v>
      </c>
      <c r="AA1002" s="84">
        <f>Y1002+Z1002</f>
        <v>0</v>
      </c>
    </row>
    <row r="1003" spans="1:27" ht="13.8">
      <c r="A1003" s="265"/>
      <c r="B1003" s="71">
        <f t="shared" ref="B1003:B1004" si="401">B1002+1</f>
        <v>16</v>
      </c>
      <c r="C1003" s="201" t="s">
        <v>295</v>
      </c>
      <c r="D1003" s="192" t="s">
        <v>56</v>
      </c>
      <c r="E1003" s="66" t="str">
        <f t="shared" si="400"/>
        <v>Enter D or S in column O</v>
      </c>
      <c r="F1003" s="75"/>
      <c r="G1003" s="76"/>
      <c r="H1003" s="76"/>
      <c r="I1003" s="77"/>
      <c r="J1003" s="77"/>
      <c r="K1003" s="77"/>
      <c r="L1003" s="77"/>
      <c r="M1003" s="77"/>
      <c r="N1003" s="77"/>
      <c r="O1003" s="78"/>
      <c r="P1003" s="79">
        <f>IF(O1003="D",((SUM(G1003:N1003)*Fee!$C$38)),0)</f>
        <v>0</v>
      </c>
      <c r="Q1003" s="80">
        <f>IF(O1003="S",((SUM(G1003:N1003)*Fee!$D$38)),0)</f>
        <v>0</v>
      </c>
      <c r="R1003" s="319"/>
      <c r="S1003" s="81"/>
      <c r="T1003" s="82">
        <f>IF(O1003="D",S1003*Fee!$C$38,S1003*Fee!$D$38)</f>
        <v>0</v>
      </c>
      <c r="U1003" s="82">
        <f>S1003+T1003</f>
        <v>0</v>
      </c>
      <c r="V1003" s="83"/>
      <c r="W1003" s="82">
        <f>IF(O1003="D",V1003*Fee!$C$38,V1003*Fee!$D$38)</f>
        <v>0</v>
      </c>
      <c r="X1003" s="82">
        <f>V1003+W1003</f>
        <v>0</v>
      </c>
      <c r="Y1003" s="83"/>
      <c r="Z1003" s="82">
        <f>IF(O1003="D",Y1003*Fee!$C$38,Y1003*Fee!$D$38)</f>
        <v>0</v>
      </c>
      <c r="AA1003" s="84">
        <f>Y1003+Z1003</f>
        <v>0</v>
      </c>
    </row>
    <row r="1004" spans="1:27" ht="13.8">
      <c r="A1004" s="265"/>
      <c r="B1004" s="71">
        <f t="shared" si="401"/>
        <v>17</v>
      </c>
      <c r="C1004" s="201" t="s">
        <v>296</v>
      </c>
      <c r="D1004" s="192" t="s">
        <v>56</v>
      </c>
      <c r="E1004" s="66" t="str">
        <f t="shared" si="400"/>
        <v>Enter D or S in column O</v>
      </c>
      <c r="F1004" s="75"/>
      <c r="G1004" s="76"/>
      <c r="H1004" s="76"/>
      <c r="I1004" s="77"/>
      <c r="J1004" s="77"/>
      <c r="K1004" s="77"/>
      <c r="L1004" s="77"/>
      <c r="M1004" s="77"/>
      <c r="N1004" s="77"/>
      <c r="O1004" s="78"/>
      <c r="P1004" s="79">
        <f>IF(O1004="D",((SUM(G1004:N1004)*Fee!$C$38)),0)</f>
        <v>0</v>
      </c>
      <c r="Q1004" s="80">
        <f>IF(O1004="S",((SUM(G1004:N1004)*Fee!$D$38)),0)</f>
        <v>0</v>
      </c>
      <c r="R1004" s="319"/>
      <c r="S1004" s="81"/>
      <c r="T1004" s="82">
        <f>IF(O1004="D",S1004*Fee!$C$38,S1004*Fee!$D$38)</f>
        <v>0</v>
      </c>
      <c r="U1004" s="82">
        <f>S1004+T1004</f>
        <v>0</v>
      </c>
      <c r="V1004" s="83"/>
      <c r="W1004" s="82">
        <f>IF(O1004="D",V1004*Fee!$C$38,V1004*Fee!$D$38)</f>
        <v>0</v>
      </c>
      <c r="X1004" s="82">
        <f>V1004+W1004</f>
        <v>0</v>
      </c>
      <c r="Y1004" s="83"/>
      <c r="Z1004" s="82">
        <f>IF(O1004="D",Y1004*Fee!$C$38,Y1004*Fee!$D$38)</f>
        <v>0</v>
      </c>
      <c r="AA1004" s="84">
        <f>Y1004+Z1004</f>
        <v>0</v>
      </c>
    </row>
    <row r="1005" spans="1:27" ht="13.8">
      <c r="A1005" s="265"/>
      <c r="B1005" s="266"/>
      <c r="C1005" s="201"/>
      <c r="D1005" s="192"/>
      <c r="E1005" s="66"/>
      <c r="F1005" s="378"/>
      <c r="G1005" s="379"/>
      <c r="H1005" s="379"/>
      <c r="I1005" s="123"/>
      <c r="J1005" s="123"/>
      <c r="K1005" s="123"/>
      <c r="L1005" s="123"/>
      <c r="M1005" s="123"/>
      <c r="N1005" s="123"/>
      <c r="O1005" s="380"/>
      <c r="P1005" s="123"/>
      <c r="Q1005" s="124"/>
      <c r="R1005" s="319"/>
      <c r="S1005" s="329"/>
      <c r="T1005" s="82"/>
      <c r="U1005" s="82"/>
      <c r="V1005" s="82"/>
      <c r="W1005" s="82"/>
      <c r="X1005" s="82"/>
      <c r="Y1005" s="82"/>
      <c r="Z1005" s="82"/>
      <c r="AA1005" s="84"/>
    </row>
    <row r="1006" spans="1:27" ht="58.95" customHeight="1">
      <c r="A1006" s="265"/>
      <c r="B1006" s="266"/>
      <c r="C1006" s="201" t="s">
        <v>297</v>
      </c>
      <c r="D1006" s="192"/>
      <c r="E1006" s="66"/>
      <c r="F1006" s="378"/>
      <c r="G1006" s="379"/>
      <c r="H1006" s="379"/>
      <c r="I1006" s="123"/>
      <c r="J1006" s="123"/>
      <c r="K1006" s="123"/>
      <c r="L1006" s="123"/>
      <c r="M1006" s="123"/>
      <c r="N1006" s="123"/>
      <c r="O1006" s="380"/>
      <c r="P1006" s="123"/>
      <c r="Q1006" s="124"/>
      <c r="R1006" s="319"/>
      <c r="S1006" s="329"/>
      <c r="T1006" s="82"/>
      <c r="U1006" s="82"/>
      <c r="V1006" s="82"/>
      <c r="W1006" s="82"/>
      <c r="X1006" s="82"/>
      <c r="Y1006" s="82"/>
      <c r="Z1006" s="82"/>
      <c r="AA1006" s="84"/>
    </row>
    <row r="1007" spans="1:27" ht="13.8">
      <c r="A1007" s="265"/>
      <c r="B1007" s="71">
        <f>B1004+1</f>
        <v>18</v>
      </c>
      <c r="C1007" s="201" t="s">
        <v>294</v>
      </c>
      <c r="D1007" s="192" t="s">
        <v>56</v>
      </c>
      <c r="E1007" s="66" t="str">
        <f t="shared" ref="E1007:E1009" si="402">IF(ISBLANK(O1007),"Enter D or S in column O",(ROUNDUP(SUM(G1007:N1007,P1007:Q1007),3)))</f>
        <v>Enter D or S in column O</v>
      </c>
      <c r="F1007" s="75"/>
      <c r="G1007" s="76"/>
      <c r="H1007" s="76"/>
      <c r="I1007" s="77"/>
      <c r="J1007" s="77"/>
      <c r="K1007" s="77"/>
      <c r="L1007" s="77"/>
      <c r="M1007" s="77"/>
      <c r="N1007" s="77"/>
      <c r="O1007" s="78"/>
      <c r="P1007" s="79">
        <f>IF(O1007="D",((SUM(G1007:N1007)*Fee!$C$38)),0)</f>
        <v>0</v>
      </c>
      <c r="Q1007" s="80">
        <f>IF(O1007="S",((SUM(G1007:N1007)*Fee!$D$38)),0)</f>
        <v>0</v>
      </c>
      <c r="R1007" s="319"/>
      <c r="S1007" s="81"/>
      <c r="T1007" s="82">
        <f>IF(O1007="D",S1007*Fee!$C$38,S1007*Fee!$D$38)</f>
        <v>0</v>
      </c>
      <c r="U1007" s="82">
        <f>S1007+T1007</f>
        <v>0</v>
      </c>
      <c r="V1007" s="83"/>
      <c r="W1007" s="82">
        <f>IF(O1007="D",V1007*Fee!$C$38,V1007*Fee!$D$38)</f>
        <v>0</v>
      </c>
      <c r="X1007" s="82">
        <f>V1007+W1007</f>
        <v>0</v>
      </c>
      <c r="Y1007" s="83"/>
      <c r="Z1007" s="82">
        <f>IF(O1007="D",Y1007*Fee!$C$38,Y1007*Fee!$D$38)</f>
        <v>0</v>
      </c>
      <c r="AA1007" s="84">
        <f>Y1007+Z1007</f>
        <v>0</v>
      </c>
    </row>
    <row r="1008" spans="1:27" ht="13.8">
      <c r="A1008" s="265"/>
      <c r="B1008" s="71">
        <f t="shared" ref="B1008:B1009" si="403">B1007+1</f>
        <v>19</v>
      </c>
      <c r="C1008" s="201" t="s">
        <v>295</v>
      </c>
      <c r="D1008" s="192" t="s">
        <v>56</v>
      </c>
      <c r="E1008" s="66" t="str">
        <f t="shared" si="402"/>
        <v>Enter D or S in column O</v>
      </c>
      <c r="F1008" s="75"/>
      <c r="G1008" s="76"/>
      <c r="H1008" s="76"/>
      <c r="I1008" s="77"/>
      <c r="J1008" s="77"/>
      <c r="K1008" s="77"/>
      <c r="L1008" s="77"/>
      <c r="M1008" s="77"/>
      <c r="N1008" s="77"/>
      <c r="O1008" s="78"/>
      <c r="P1008" s="79">
        <f>IF(O1008="D",((SUM(G1008:N1008)*Fee!$C$38)),0)</f>
        <v>0</v>
      </c>
      <c r="Q1008" s="80">
        <f>IF(O1008="S",((SUM(G1008:N1008)*Fee!$D$38)),0)</f>
        <v>0</v>
      </c>
      <c r="R1008" s="319"/>
      <c r="S1008" s="81"/>
      <c r="T1008" s="82">
        <f>IF(O1008="D",S1008*Fee!$C$38,S1008*Fee!$D$38)</f>
        <v>0</v>
      </c>
      <c r="U1008" s="82">
        <f>S1008+T1008</f>
        <v>0</v>
      </c>
      <c r="V1008" s="83"/>
      <c r="W1008" s="82">
        <f>IF(O1008="D",V1008*Fee!$C$38,V1008*Fee!$D$38)</f>
        <v>0</v>
      </c>
      <c r="X1008" s="82">
        <f>V1008+W1008</f>
        <v>0</v>
      </c>
      <c r="Y1008" s="83"/>
      <c r="Z1008" s="82">
        <f>IF(O1008="D",Y1008*Fee!$C$38,Y1008*Fee!$D$38)</f>
        <v>0</v>
      </c>
      <c r="AA1008" s="84">
        <f>Y1008+Z1008</f>
        <v>0</v>
      </c>
    </row>
    <row r="1009" spans="1:27" ht="13.8">
      <c r="A1009" s="265"/>
      <c r="B1009" s="71">
        <f t="shared" si="403"/>
        <v>20</v>
      </c>
      <c r="C1009" s="201" t="s">
        <v>296</v>
      </c>
      <c r="D1009" s="192" t="s">
        <v>56</v>
      </c>
      <c r="E1009" s="66" t="str">
        <f t="shared" si="402"/>
        <v>Enter D or S in column O</v>
      </c>
      <c r="F1009" s="75"/>
      <c r="G1009" s="76"/>
      <c r="H1009" s="76"/>
      <c r="I1009" s="77"/>
      <c r="J1009" s="77"/>
      <c r="K1009" s="77"/>
      <c r="L1009" s="77"/>
      <c r="M1009" s="77"/>
      <c r="N1009" s="77"/>
      <c r="O1009" s="78"/>
      <c r="P1009" s="79">
        <f>IF(O1009="D",((SUM(G1009:N1009)*Fee!$C$38)),0)</f>
        <v>0</v>
      </c>
      <c r="Q1009" s="80">
        <f>IF(O1009="S",((SUM(G1009:N1009)*Fee!$D$38)),0)</f>
        <v>0</v>
      </c>
      <c r="R1009" s="319"/>
      <c r="S1009" s="81"/>
      <c r="T1009" s="82">
        <f>IF(O1009="D",S1009*Fee!$C$38,S1009*Fee!$D$38)</f>
        <v>0</v>
      </c>
      <c r="U1009" s="82">
        <f>S1009+T1009</f>
        <v>0</v>
      </c>
      <c r="V1009" s="83"/>
      <c r="W1009" s="82">
        <f>IF(O1009="D",V1009*Fee!$C$38,V1009*Fee!$D$38)</f>
        <v>0</v>
      </c>
      <c r="X1009" s="82">
        <f>V1009+W1009</f>
        <v>0</v>
      </c>
      <c r="Y1009" s="83"/>
      <c r="Z1009" s="82">
        <f>IF(O1009="D",Y1009*Fee!$C$38,Y1009*Fee!$D$38)</f>
        <v>0</v>
      </c>
      <c r="AA1009" s="84">
        <f>Y1009+Z1009</f>
        <v>0</v>
      </c>
    </row>
    <row r="1010" spans="1:27" ht="13.8">
      <c r="A1010" s="265"/>
      <c r="B1010" s="266"/>
      <c r="C1010" s="267"/>
      <c r="D1010" s="201"/>
      <c r="E1010" s="66"/>
      <c r="F1010" s="378"/>
      <c r="G1010" s="379"/>
      <c r="H1010" s="379"/>
      <c r="I1010" s="123"/>
      <c r="J1010" s="123"/>
      <c r="K1010" s="123"/>
      <c r="L1010" s="123"/>
      <c r="M1010" s="123"/>
      <c r="N1010" s="123"/>
      <c r="O1010" s="380"/>
      <c r="P1010" s="123"/>
      <c r="Q1010" s="124"/>
      <c r="R1010" s="319"/>
      <c r="S1010" s="329"/>
      <c r="T1010" s="82"/>
      <c r="U1010" s="82"/>
      <c r="V1010" s="82"/>
      <c r="W1010" s="82"/>
      <c r="X1010" s="82"/>
      <c r="Y1010" s="82"/>
      <c r="Z1010" s="82"/>
      <c r="AA1010" s="84"/>
    </row>
    <row r="1011" spans="1:27" ht="55.2">
      <c r="A1011" s="265"/>
      <c r="B1011" s="266"/>
      <c r="C1011" s="201" t="s">
        <v>298</v>
      </c>
      <c r="D1011" s="192"/>
      <c r="E1011" s="66"/>
      <c r="F1011" s="378"/>
      <c r="G1011" s="379"/>
      <c r="H1011" s="379"/>
      <c r="I1011" s="123"/>
      <c r="J1011" s="123"/>
      <c r="K1011" s="123"/>
      <c r="L1011" s="123"/>
      <c r="M1011" s="123"/>
      <c r="N1011" s="123"/>
      <c r="O1011" s="380"/>
      <c r="P1011" s="123"/>
      <c r="Q1011" s="124"/>
      <c r="R1011" s="319"/>
      <c r="S1011" s="329"/>
      <c r="T1011" s="82"/>
      <c r="U1011" s="82"/>
      <c r="V1011" s="82"/>
      <c r="W1011" s="82"/>
      <c r="X1011" s="82"/>
      <c r="Y1011" s="82"/>
      <c r="Z1011" s="82"/>
      <c r="AA1011" s="84"/>
    </row>
    <row r="1012" spans="1:27" ht="13.8">
      <c r="A1012" s="265"/>
      <c r="B1012" s="71">
        <f>B1009+1</f>
        <v>21</v>
      </c>
      <c r="C1012" s="201" t="s">
        <v>294</v>
      </c>
      <c r="D1012" s="192" t="s">
        <v>56</v>
      </c>
      <c r="E1012" s="66" t="str">
        <f t="shared" ref="E1012:E1014" si="404">IF(ISBLANK(O1012),"Enter D or S in column O",(ROUNDUP(SUM(G1012:N1012,P1012:Q1012),3)))</f>
        <v>Enter D or S in column O</v>
      </c>
      <c r="F1012" s="75"/>
      <c r="G1012" s="76"/>
      <c r="H1012" s="76"/>
      <c r="I1012" s="77"/>
      <c r="J1012" s="77"/>
      <c r="K1012" s="77"/>
      <c r="L1012" s="77"/>
      <c r="M1012" s="77"/>
      <c r="N1012" s="77"/>
      <c r="O1012" s="78"/>
      <c r="P1012" s="79">
        <f>IF(O1012="D",((SUM(G1012:N1012)*Fee!$C$38)),0)</f>
        <v>0</v>
      </c>
      <c r="Q1012" s="80">
        <f>IF(O1012="S",((SUM(G1012:N1012)*Fee!$D$38)),0)</f>
        <v>0</v>
      </c>
      <c r="R1012" s="319"/>
      <c r="S1012" s="81"/>
      <c r="T1012" s="82">
        <f>IF(O1012="D",S1012*Fee!$C$38,S1012*Fee!$D$38)</f>
        <v>0</v>
      </c>
      <c r="U1012" s="82">
        <f>S1012+T1012</f>
        <v>0</v>
      </c>
      <c r="V1012" s="83"/>
      <c r="W1012" s="82">
        <f>IF(O1012="D",V1012*Fee!$C$38,V1012*Fee!$D$38)</f>
        <v>0</v>
      </c>
      <c r="X1012" s="82">
        <f>V1012+W1012</f>
        <v>0</v>
      </c>
      <c r="Y1012" s="83"/>
      <c r="Z1012" s="82">
        <f>IF(O1012="D",Y1012*Fee!$C$38,Y1012*Fee!$D$38)</f>
        <v>0</v>
      </c>
      <c r="AA1012" s="84">
        <f>Y1012+Z1012</f>
        <v>0</v>
      </c>
    </row>
    <row r="1013" spans="1:27" ht="13.8">
      <c r="A1013" s="268"/>
      <c r="B1013" s="71">
        <f t="shared" ref="B1013:B1014" si="405">B1012+1</f>
        <v>22</v>
      </c>
      <c r="C1013" s="201" t="s">
        <v>295</v>
      </c>
      <c r="D1013" s="192" t="s">
        <v>56</v>
      </c>
      <c r="E1013" s="66" t="str">
        <f t="shared" si="404"/>
        <v>Enter D or S in column O</v>
      </c>
      <c r="F1013" s="75"/>
      <c r="G1013" s="76"/>
      <c r="H1013" s="76"/>
      <c r="I1013" s="77"/>
      <c r="J1013" s="77"/>
      <c r="K1013" s="77"/>
      <c r="L1013" s="77"/>
      <c r="M1013" s="77"/>
      <c r="N1013" s="77"/>
      <c r="O1013" s="78"/>
      <c r="P1013" s="79">
        <f>IF(O1013="D",((SUM(G1013:N1013)*Fee!$C$38)),0)</f>
        <v>0</v>
      </c>
      <c r="Q1013" s="80">
        <f>IF(O1013="S",((SUM(G1013:N1013)*Fee!$D$38)),0)</f>
        <v>0</v>
      </c>
      <c r="R1013" s="319"/>
      <c r="S1013" s="81"/>
      <c r="T1013" s="82">
        <f>IF(O1013="D",S1013*Fee!$C$38,S1013*Fee!$D$38)</f>
        <v>0</v>
      </c>
      <c r="U1013" s="82">
        <f>S1013+T1013</f>
        <v>0</v>
      </c>
      <c r="V1013" s="83"/>
      <c r="W1013" s="82">
        <f>IF(O1013="D",V1013*Fee!$C$38,V1013*Fee!$D$38)</f>
        <v>0</v>
      </c>
      <c r="X1013" s="82">
        <f>V1013+W1013</f>
        <v>0</v>
      </c>
      <c r="Y1013" s="83"/>
      <c r="Z1013" s="82">
        <f>IF(O1013="D",Y1013*Fee!$C$38,Y1013*Fee!$D$38)</f>
        <v>0</v>
      </c>
      <c r="AA1013" s="84">
        <f>Y1013+Z1013</f>
        <v>0</v>
      </c>
    </row>
    <row r="1014" spans="1:27" ht="13.8">
      <c r="A1014" s="268"/>
      <c r="B1014" s="71">
        <f t="shared" si="405"/>
        <v>23</v>
      </c>
      <c r="C1014" s="201" t="s">
        <v>296</v>
      </c>
      <c r="D1014" s="192" t="s">
        <v>56</v>
      </c>
      <c r="E1014" s="66" t="str">
        <f t="shared" si="404"/>
        <v>Enter D or S in column O</v>
      </c>
      <c r="F1014" s="75"/>
      <c r="G1014" s="76"/>
      <c r="H1014" s="76"/>
      <c r="I1014" s="77"/>
      <c r="J1014" s="77"/>
      <c r="K1014" s="77"/>
      <c r="L1014" s="77"/>
      <c r="M1014" s="77"/>
      <c r="N1014" s="77"/>
      <c r="O1014" s="78"/>
      <c r="P1014" s="79">
        <f>IF(O1014="D",((SUM(G1014:N1014)*Fee!$C$38)),0)</f>
        <v>0</v>
      </c>
      <c r="Q1014" s="80">
        <f>IF(O1014="S",((SUM(G1014:N1014)*Fee!$D$38)),0)</f>
        <v>0</v>
      </c>
      <c r="R1014" s="319"/>
      <c r="S1014" s="81"/>
      <c r="T1014" s="82">
        <f>IF(O1014="D",S1014*Fee!$C$38,S1014*Fee!$D$38)</f>
        <v>0</v>
      </c>
      <c r="U1014" s="82">
        <f>S1014+T1014</f>
        <v>0</v>
      </c>
      <c r="V1014" s="83"/>
      <c r="W1014" s="82">
        <f>IF(O1014="D",V1014*Fee!$C$38,V1014*Fee!$D$38)</f>
        <v>0</v>
      </c>
      <c r="X1014" s="82">
        <f>V1014+W1014</f>
        <v>0</v>
      </c>
      <c r="Y1014" s="83"/>
      <c r="Z1014" s="82">
        <f>IF(O1014="D",Y1014*Fee!$C$38,Y1014*Fee!$D$38)</f>
        <v>0</v>
      </c>
      <c r="AA1014" s="84">
        <f>Y1014+Z1014</f>
        <v>0</v>
      </c>
    </row>
    <row r="1015" spans="1:27" ht="13.8">
      <c r="A1015" s="268"/>
      <c r="B1015" s="266"/>
      <c r="C1015" s="201"/>
      <c r="D1015" s="192"/>
      <c r="E1015" s="66"/>
      <c r="F1015" s="323"/>
      <c r="G1015" s="324"/>
      <c r="H1015" s="324"/>
      <c r="I1015" s="85"/>
      <c r="J1015" s="85"/>
      <c r="K1015" s="85"/>
      <c r="L1015" s="85"/>
      <c r="M1015" s="85"/>
      <c r="N1015" s="85"/>
      <c r="O1015" s="325"/>
      <c r="P1015" s="85"/>
      <c r="Q1015" s="86"/>
      <c r="R1015" s="320"/>
      <c r="S1015" s="326"/>
      <c r="T1015" s="327"/>
      <c r="U1015" s="327"/>
      <c r="V1015" s="327"/>
      <c r="W1015" s="327"/>
      <c r="X1015" s="327"/>
      <c r="Y1015" s="327"/>
      <c r="Z1015" s="327"/>
      <c r="AA1015" s="328"/>
    </row>
    <row r="1016" spans="1:27" ht="41.4">
      <c r="A1016" s="268"/>
      <c r="B1016" s="266"/>
      <c r="C1016" s="201" t="s">
        <v>299</v>
      </c>
      <c r="D1016" s="192"/>
      <c r="E1016" s="66"/>
      <c r="F1016" s="323"/>
      <c r="G1016" s="324"/>
      <c r="H1016" s="324"/>
      <c r="I1016" s="85"/>
      <c r="J1016" s="85"/>
      <c r="K1016" s="85"/>
      <c r="L1016" s="85"/>
      <c r="M1016" s="85"/>
      <c r="N1016" s="85"/>
      <c r="O1016" s="325"/>
      <c r="P1016" s="85"/>
      <c r="Q1016" s="86"/>
      <c r="R1016" s="320"/>
      <c r="S1016" s="326"/>
      <c r="T1016" s="327"/>
      <c r="U1016" s="327"/>
      <c r="V1016" s="327"/>
      <c r="W1016" s="327"/>
      <c r="X1016" s="327"/>
      <c r="Y1016" s="327"/>
      <c r="Z1016" s="327"/>
      <c r="AA1016" s="328"/>
    </row>
    <row r="1017" spans="1:27" ht="13.8">
      <c r="A1017" s="268"/>
      <c r="B1017" s="71">
        <f>B1014+1</f>
        <v>24</v>
      </c>
      <c r="C1017" s="201" t="s">
        <v>294</v>
      </c>
      <c r="D1017" s="192" t="s">
        <v>56</v>
      </c>
      <c r="E1017" s="66" t="str">
        <f t="shared" ref="E1017:E1019" si="406">IF(ISBLANK(O1017),"Enter D or S in column O",(ROUNDUP(SUM(G1017:N1017,P1017:Q1017),3)))</f>
        <v>Enter D or S in column O</v>
      </c>
      <c r="F1017" s="75"/>
      <c r="G1017" s="76"/>
      <c r="H1017" s="76"/>
      <c r="I1017" s="77"/>
      <c r="J1017" s="77"/>
      <c r="K1017" s="77"/>
      <c r="L1017" s="77"/>
      <c r="M1017" s="77"/>
      <c r="N1017" s="77"/>
      <c r="O1017" s="78"/>
      <c r="P1017" s="79">
        <f>IF(O1017="D",((SUM(G1017:N1017)*Fee!$C$38)),0)</f>
        <v>0</v>
      </c>
      <c r="Q1017" s="80">
        <f>IF(O1017="S",((SUM(G1017:N1017)*Fee!$D$38)),0)</f>
        <v>0</v>
      </c>
      <c r="R1017" s="319"/>
      <c r="S1017" s="81"/>
      <c r="T1017" s="82">
        <f>IF(O1017="D",S1017*Fee!$C$38,S1017*Fee!$D$38)</f>
        <v>0</v>
      </c>
      <c r="U1017" s="82">
        <f>S1017+T1017</f>
        <v>0</v>
      </c>
      <c r="V1017" s="83"/>
      <c r="W1017" s="82">
        <f>IF(O1017="D",V1017*Fee!$C$38,V1017*Fee!$D$38)</f>
        <v>0</v>
      </c>
      <c r="X1017" s="82">
        <f>V1017+W1017</f>
        <v>0</v>
      </c>
      <c r="Y1017" s="83"/>
      <c r="Z1017" s="82">
        <f>IF(O1017="D",Y1017*Fee!$C$38,Y1017*Fee!$D$38)</f>
        <v>0</v>
      </c>
      <c r="AA1017" s="84">
        <f>Y1017+Z1017</f>
        <v>0</v>
      </c>
    </row>
    <row r="1018" spans="1:27" ht="13.8">
      <c r="A1018" s="268"/>
      <c r="B1018" s="71">
        <f t="shared" ref="B1018:B1019" si="407">B1017+1</f>
        <v>25</v>
      </c>
      <c r="C1018" s="201" t="s">
        <v>295</v>
      </c>
      <c r="D1018" s="192" t="s">
        <v>56</v>
      </c>
      <c r="E1018" s="66" t="str">
        <f t="shared" si="406"/>
        <v>Enter D or S in column O</v>
      </c>
      <c r="F1018" s="75"/>
      <c r="G1018" s="76"/>
      <c r="H1018" s="76"/>
      <c r="I1018" s="77"/>
      <c r="J1018" s="77"/>
      <c r="K1018" s="77"/>
      <c r="L1018" s="77"/>
      <c r="M1018" s="77"/>
      <c r="N1018" s="77"/>
      <c r="O1018" s="78"/>
      <c r="P1018" s="79">
        <f>IF(O1018="D",((SUM(G1018:N1018)*Fee!$C$38)),0)</f>
        <v>0</v>
      </c>
      <c r="Q1018" s="80">
        <f>IF(O1018="S",((SUM(G1018:N1018)*Fee!$D$38)),0)</f>
        <v>0</v>
      </c>
      <c r="R1018" s="319"/>
      <c r="S1018" s="81"/>
      <c r="T1018" s="82">
        <f>IF(O1018="D",S1018*Fee!$C$38,S1018*Fee!$D$38)</f>
        <v>0</v>
      </c>
      <c r="U1018" s="82">
        <f>S1018+T1018</f>
        <v>0</v>
      </c>
      <c r="V1018" s="83"/>
      <c r="W1018" s="82">
        <f>IF(O1018="D",V1018*Fee!$C$38,V1018*Fee!$D$38)</f>
        <v>0</v>
      </c>
      <c r="X1018" s="82">
        <f>V1018+W1018</f>
        <v>0</v>
      </c>
      <c r="Y1018" s="83"/>
      <c r="Z1018" s="82">
        <f>IF(O1018="D",Y1018*Fee!$C$38,Y1018*Fee!$D$38)</f>
        <v>0</v>
      </c>
      <c r="AA1018" s="84">
        <f>Y1018+Z1018</f>
        <v>0</v>
      </c>
    </row>
    <row r="1019" spans="1:27" ht="13.8">
      <c r="A1019" s="268"/>
      <c r="B1019" s="71">
        <f t="shared" si="407"/>
        <v>26</v>
      </c>
      <c r="C1019" s="201" t="s">
        <v>296</v>
      </c>
      <c r="D1019" s="192" t="s">
        <v>56</v>
      </c>
      <c r="E1019" s="66" t="str">
        <f t="shared" si="406"/>
        <v>Enter D or S in column O</v>
      </c>
      <c r="F1019" s="75"/>
      <c r="G1019" s="76"/>
      <c r="H1019" s="76"/>
      <c r="I1019" s="77"/>
      <c r="J1019" s="77"/>
      <c r="K1019" s="77"/>
      <c r="L1019" s="77"/>
      <c r="M1019" s="77"/>
      <c r="N1019" s="77"/>
      <c r="O1019" s="78"/>
      <c r="P1019" s="79">
        <f>IF(O1019="D",((SUM(G1019:N1019)*Fee!$C$38)),0)</f>
        <v>0</v>
      </c>
      <c r="Q1019" s="80">
        <f>IF(O1019="S",((SUM(G1019:N1019)*Fee!$D$38)),0)</f>
        <v>0</v>
      </c>
      <c r="R1019" s="319"/>
      <c r="S1019" s="81"/>
      <c r="T1019" s="82">
        <f>IF(O1019="D",S1019*Fee!$C$38,S1019*Fee!$D$38)</f>
        <v>0</v>
      </c>
      <c r="U1019" s="82">
        <f>S1019+T1019</f>
        <v>0</v>
      </c>
      <c r="V1019" s="83"/>
      <c r="W1019" s="82">
        <f>IF(O1019="D",V1019*Fee!$C$38,V1019*Fee!$D$38)</f>
        <v>0</v>
      </c>
      <c r="X1019" s="82">
        <f>V1019+W1019</f>
        <v>0</v>
      </c>
      <c r="Y1019" s="83"/>
      <c r="Z1019" s="82">
        <f>IF(O1019="D",Y1019*Fee!$C$38,Y1019*Fee!$D$38)</f>
        <v>0</v>
      </c>
      <c r="AA1019" s="84">
        <f>Y1019+Z1019</f>
        <v>0</v>
      </c>
    </row>
    <row r="1020" spans="1:27" ht="13.8">
      <c r="A1020" s="268"/>
      <c r="B1020" s="266"/>
      <c r="C1020" s="267"/>
      <c r="D1020" s="267"/>
      <c r="E1020" s="66"/>
      <c r="F1020" s="323"/>
      <c r="G1020" s="324"/>
      <c r="H1020" s="324"/>
      <c r="I1020" s="85"/>
      <c r="J1020" s="85"/>
      <c r="K1020" s="85"/>
      <c r="L1020" s="85"/>
      <c r="M1020" s="85"/>
      <c r="N1020" s="85"/>
      <c r="O1020" s="325"/>
      <c r="P1020" s="85"/>
      <c r="Q1020" s="86"/>
      <c r="R1020" s="320"/>
      <c r="S1020" s="326"/>
      <c r="T1020" s="327"/>
      <c r="U1020" s="327"/>
      <c r="V1020" s="327"/>
      <c r="W1020" s="327"/>
      <c r="X1020" s="327"/>
      <c r="Y1020" s="327"/>
      <c r="Z1020" s="327"/>
      <c r="AA1020" s="328"/>
    </row>
    <row r="1021" spans="1:27" ht="13.8">
      <c r="A1021" s="268"/>
      <c r="B1021" s="266"/>
      <c r="C1021" s="269" t="s">
        <v>300</v>
      </c>
      <c r="D1021" s="267"/>
      <c r="E1021" s="66"/>
      <c r="F1021" s="323"/>
      <c r="G1021" s="324"/>
      <c r="H1021" s="324"/>
      <c r="I1021" s="85"/>
      <c r="J1021" s="85"/>
      <c r="K1021" s="85"/>
      <c r="L1021" s="85"/>
      <c r="M1021" s="85"/>
      <c r="N1021" s="85"/>
      <c r="O1021" s="325"/>
      <c r="P1021" s="85"/>
      <c r="Q1021" s="86"/>
      <c r="R1021" s="320"/>
      <c r="S1021" s="326"/>
      <c r="T1021" s="327"/>
      <c r="U1021" s="327"/>
      <c r="V1021" s="327"/>
      <c r="W1021" s="327"/>
      <c r="X1021" s="327"/>
      <c r="Y1021" s="327"/>
      <c r="Z1021" s="327"/>
      <c r="AA1021" s="328"/>
    </row>
    <row r="1022" spans="1:27" ht="13.8">
      <c r="A1022" s="268"/>
      <c r="B1022" s="266"/>
      <c r="C1022" s="267"/>
      <c r="D1022" s="267"/>
      <c r="E1022" s="66"/>
      <c r="F1022" s="323"/>
      <c r="G1022" s="324"/>
      <c r="H1022" s="324"/>
      <c r="I1022" s="85"/>
      <c r="J1022" s="85"/>
      <c r="K1022" s="85"/>
      <c r="L1022" s="85"/>
      <c r="M1022" s="85"/>
      <c r="N1022" s="85"/>
      <c r="O1022" s="325"/>
      <c r="P1022" s="85"/>
      <c r="Q1022" s="86"/>
      <c r="R1022" s="320"/>
      <c r="S1022" s="326"/>
      <c r="T1022" s="327"/>
      <c r="U1022" s="327"/>
      <c r="V1022" s="327"/>
      <c r="W1022" s="327"/>
      <c r="X1022" s="327"/>
      <c r="Y1022" s="327"/>
      <c r="Z1022" s="327"/>
      <c r="AA1022" s="328"/>
    </row>
    <row r="1023" spans="1:27" ht="13.8">
      <c r="A1023" s="268"/>
      <c r="B1023" s="266"/>
      <c r="C1023" s="401" t="s">
        <v>488</v>
      </c>
      <c r="D1023" s="267"/>
      <c r="E1023" s="66"/>
      <c r="F1023" s="323"/>
      <c r="G1023" s="324"/>
      <c r="H1023" s="324"/>
      <c r="I1023" s="85"/>
      <c r="J1023" s="85"/>
      <c r="K1023" s="85"/>
      <c r="L1023" s="85"/>
      <c r="M1023" s="85"/>
      <c r="N1023" s="85"/>
      <c r="O1023" s="325"/>
      <c r="P1023" s="85"/>
      <c r="Q1023" s="86"/>
      <c r="R1023" s="320"/>
      <c r="S1023" s="326"/>
      <c r="T1023" s="327"/>
      <c r="U1023" s="327"/>
      <c r="V1023" s="327"/>
      <c r="W1023" s="327"/>
      <c r="X1023" s="327"/>
      <c r="Y1023" s="327"/>
      <c r="Z1023" s="327"/>
      <c r="AA1023" s="328"/>
    </row>
    <row r="1024" spans="1:27" ht="13.8">
      <c r="A1024" s="268"/>
      <c r="B1024" s="71">
        <f>+B1019+1</f>
        <v>27</v>
      </c>
      <c r="C1024" s="273" t="s">
        <v>491</v>
      </c>
      <c r="D1024" s="192" t="s">
        <v>56</v>
      </c>
      <c r="E1024" s="66" t="str">
        <f t="shared" ref="E1024" si="408">IF(ISBLANK(O1024),"Enter D or S in column O",(ROUNDUP(SUM(G1024:N1024,P1024:Q1024),3)))</f>
        <v>Enter D or S in column O</v>
      </c>
      <c r="F1024" s="75"/>
      <c r="G1024" s="76"/>
      <c r="H1024" s="76"/>
      <c r="I1024" s="77"/>
      <c r="J1024" s="77"/>
      <c r="K1024" s="77"/>
      <c r="L1024" s="77"/>
      <c r="M1024" s="77"/>
      <c r="N1024" s="77"/>
      <c r="O1024" s="78"/>
      <c r="P1024" s="79">
        <f>IF(O1024="D",((SUM(G1024:N1024)*Fee!$C$38)),0)</f>
        <v>0</v>
      </c>
      <c r="Q1024" s="80">
        <f>IF(O1024="S",((SUM(G1024:N1024)*Fee!$D$38)),0)</f>
        <v>0</v>
      </c>
      <c r="R1024" s="319"/>
      <c r="S1024" s="81"/>
      <c r="T1024" s="82">
        <f>IF(O1024="D",S1024*Fee!$C$38,S1024*Fee!$D$38)</f>
        <v>0</v>
      </c>
      <c r="U1024" s="82">
        <f>S1024+T1024</f>
        <v>0</v>
      </c>
      <c r="V1024" s="83"/>
      <c r="W1024" s="82">
        <f>IF(O1024="D",V1024*Fee!$C$38,V1024*Fee!$D$38)</f>
        <v>0</v>
      </c>
      <c r="X1024" s="82">
        <f>V1024+W1024</f>
        <v>0</v>
      </c>
      <c r="Y1024" s="83"/>
      <c r="Z1024" s="82">
        <f>IF(O1024="D",Y1024*Fee!$C$38,Y1024*Fee!$D$38)</f>
        <v>0</v>
      </c>
      <c r="AA1024" s="84">
        <f>Y1024+Z1024</f>
        <v>0</v>
      </c>
    </row>
    <row r="1025" spans="1:27" ht="13.8">
      <c r="A1025" s="268"/>
      <c r="B1025" s="71">
        <f>+B1024+1</f>
        <v>28</v>
      </c>
      <c r="C1025" s="273" t="s">
        <v>492</v>
      </c>
      <c r="D1025" s="192" t="s">
        <v>56</v>
      </c>
      <c r="E1025" s="66" t="str">
        <f t="shared" ref="E1025:E1028" si="409">IF(ISBLANK(O1025),"Enter D or S in column O",(ROUNDUP(SUM(G1025:N1025,P1025:Q1025),3)))</f>
        <v>Enter D or S in column O</v>
      </c>
      <c r="F1025" s="75"/>
      <c r="G1025" s="76"/>
      <c r="H1025" s="76"/>
      <c r="I1025" s="77"/>
      <c r="J1025" s="77"/>
      <c r="K1025" s="77"/>
      <c r="L1025" s="77"/>
      <c r="M1025" s="77"/>
      <c r="N1025" s="77"/>
      <c r="O1025" s="78"/>
      <c r="P1025" s="79">
        <f>IF(O1025="D",((SUM(G1025:N1025)*Fee!$C$38)),0)</f>
        <v>0</v>
      </c>
      <c r="Q1025" s="80">
        <f>IF(O1025="S",((SUM(G1025:N1025)*Fee!$D$38)),0)</f>
        <v>0</v>
      </c>
      <c r="R1025" s="319"/>
      <c r="S1025" s="81"/>
      <c r="T1025" s="82">
        <f>IF(O1025="D",S1025*Fee!$C$38,S1025*Fee!$D$38)</f>
        <v>0</v>
      </c>
      <c r="U1025" s="82">
        <f t="shared" ref="U1025:U1028" si="410">S1025+T1025</f>
        <v>0</v>
      </c>
      <c r="V1025" s="83"/>
      <c r="W1025" s="82">
        <f>IF(O1025="D",V1025*Fee!$C$38,V1025*Fee!$D$38)</f>
        <v>0</v>
      </c>
      <c r="X1025" s="82">
        <f t="shared" ref="X1025:X1028" si="411">V1025+W1025</f>
        <v>0</v>
      </c>
      <c r="Y1025" s="83"/>
      <c r="Z1025" s="82">
        <f>IF(O1025="D",Y1025*Fee!$C$38,Y1025*Fee!$D$38)</f>
        <v>0</v>
      </c>
      <c r="AA1025" s="84">
        <f t="shared" ref="AA1025:AA1028" si="412">Y1025+Z1025</f>
        <v>0</v>
      </c>
    </row>
    <row r="1026" spans="1:27" ht="13.8">
      <c r="A1026" s="268"/>
      <c r="B1026" s="71">
        <f t="shared" ref="B1026" si="413">+B1025+1</f>
        <v>29</v>
      </c>
      <c r="C1026" s="273" t="s">
        <v>493</v>
      </c>
      <c r="D1026" s="192" t="s">
        <v>56</v>
      </c>
      <c r="E1026" s="66" t="str">
        <f t="shared" si="409"/>
        <v>Enter D or S in column O</v>
      </c>
      <c r="F1026" s="75"/>
      <c r="G1026" s="76"/>
      <c r="H1026" s="76"/>
      <c r="I1026" s="77"/>
      <c r="J1026" s="77"/>
      <c r="K1026" s="77"/>
      <c r="L1026" s="77"/>
      <c r="M1026" s="77"/>
      <c r="N1026" s="77"/>
      <c r="O1026" s="78"/>
      <c r="P1026" s="79">
        <f>IF(O1026="D",((SUM(G1026:N1026)*Fee!$C$38)),0)</f>
        <v>0</v>
      </c>
      <c r="Q1026" s="80">
        <f>IF(O1026="S",((SUM(G1026:N1026)*Fee!$D$38)),0)</f>
        <v>0</v>
      </c>
      <c r="R1026" s="319"/>
      <c r="S1026" s="81"/>
      <c r="T1026" s="82">
        <f>IF(O1026="D",S1026*Fee!$C$38,S1026*Fee!$D$38)</f>
        <v>0</v>
      </c>
      <c r="U1026" s="82">
        <f t="shared" si="410"/>
        <v>0</v>
      </c>
      <c r="V1026" s="83"/>
      <c r="W1026" s="82">
        <f>IF(O1026="D",V1026*Fee!$C$38,V1026*Fee!$D$38)</f>
        <v>0</v>
      </c>
      <c r="X1026" s="82">
        <f t="shared" si="411"/>
        <v>0</v>
      </c>
      <c r="Y1026" s="83"/>
      <c r="Z1026" s="82">
        <f>IF(O1026="D",Y1026*Fee!$C$38,Y1026*Fee!$D$38)</f>
        <v>0</v>
      </c>
      <c r="AA1026" s="84">
        <f t="shared" si="412"/>
        <v>0</v>
      </c>
    </row>
    <row r="1027" spans="1:27" ht="13.8">
      <c r="A1027" s="268"/>
      <c r="B1027" s="71" t="s">
        <v>489</v>
      </c>
      <c r="C1027" s="273" t="s">
        <v>494</v>
      </c>
      <c r="D1027" s="192" t="s">
        <v>56</v>
      </c>
      <c r="E1027" s="66" t="str">
        <f t="shared" si="409"/>
        <v>Enter D or S in column O</v>
      </c>
      <c r="F1027" s="75"/>
      <c r="G1027" s="76"/>
      <c r="H1027" s="76"/>
      <c r="I1027" s="77"/>
      <c r="J1027" s="77"/>
      <c r="K1027" s="77"/>
      <c r="L1027" s="77"/>
      <c r="M1027" s="77"/>
      <c r="N1027" s="77"/>
      <c r="O1027" s="78"/>
      <c r="P1027" s="79">
        <f>IF(O1027="D",((SUM(G1027:N1027)*Fee!$C$38)),0)</f>
        <v>0</v>
      </c>
      <c r="Q1027" s="80">
        <f>IF(O1027="S",((SUM(G1027:N1027)*Fee!$D$38)),0)</f>
        <v>0</v>
      </c>
      <c r="R1027" s="319"/>
      <c r="S1027" s="81"/>
      <c r="T1027" s="82">
        <f>IF(O1027="D",S1027*Fee!$C$38,S1027*Fee!$D$38)</f>
        <v>0</v>
      </c>
      <c r="U1027" s="82">
        <f t="shared" si="410"/>
        <v>0</v>
      </c>
      <c r="V1027" s="83"/>
      <c r="W1027" s="82">
        <f>IF(O1027="D",V1027*Fee!$C$38,V1027*Fee!$D$38)</f>
        <v>0</v>
      </c>
      <c r="X1027" s="82">
        <f t="shared" si="411"/>
        <v>0</v>
      </c>
      <c r="Y1027" s="83"/>
      <c r="Z1027" s="82">
        <f>IF(O1027="D",Y1027*Fee!$C$38,Y1027*Fee!$D$38)</f>
        <v>0</v>
      </c>
      <c r="AA1027" s="84">
        <f t="shared" si="412"/>
        <v>0</v>
      </c>
    </row>
    <row r="1028" spans="1:27" ht="13.8">
      <c r="A1028" s="268"/>
      <c r="B1028" s="71" t="s">
        <v>490</v>
      </c>
      <c r="C1028" s="273" t="s">
        <v>495</v>
      </c>
      <c r="D1028" s="192" t="s">
        <v>56</v>
      </c>
      <c r="E1028" s="66" t="str">
        <f t="shared" si="409"/>
        <v>Enter D or S in column O</v>
      </c>
      <c r="F1028" s="75"/>
      <c r="G1028" s="76"/>
      <c r="H1028" s="76"/>
      <c r="I1028" s="77"/>
      <c r="J1028" s="77"/>
      <c r="K1028" s="77"/>
      <c r="L1028" s="77"/>
      <c r="M1028" s="77"/>
      <c r="N1028" s="77"/>
      <c r="O1028" s="78"/>
      <c r="P1028" s="79">
        <f>IF(O1028="D",((SUM(G1028:N1028)*Fee!$C$38)),0)</f>
        <v>0</v>
      </c>
      <c r="Q1028" s="80">
        <f>IF(O1028="S",((SUM(G1028:N1028)*Fee!$D$38)),0)</f>
        <v>0</v>
      </c>
      <c r="R1028" s="319"/>
      <c r="S1028" s="81"/>
      <c r="T1028" s="82">
        <f>IF(O1028="D",S1028*Fee!$C$38,S1028*Fee!$D$38)</f>
        <v>0</v>
      </c>
      <c r="U1028" s="82">
        <f t="shared" si="410"/>
        <v>0</v>
      </c>
      <c r="V1028" s="83"/>
      <c r="W1028" s="82">
        <f>IF(O1028="D",V1028*Fee!$C$38,V1028*Fee!$D$38)</f>
        <v>0</v>
      </c>
      <c r="X1028" s="82">
        <f t="shared" si="411"/>
        <v>0</v>
      </c>
      <c r="Y1028" s="83"/>
      <c r="Z1028" s="82">
        <f>IF(O1028="D",Y1028*Fee!$C$38,Y1028*Fee!$D$38)</f>
        <v>0</v>
      </c>
      <c r="AA1028" s="84">
        <f t="shared" si="412"/>
        <v>0</v>
      </c>
    </row>
    <row r="1029" spans="1:27" ht="13.8">
      <c r="A1029" s="268"/>
      <c r="B1029" s="71"/>
      <c r="C1029" s="201"/>
      <c r="D1029" s="192"/>
      <c r="E1029" s="250"/>
      <c r="F1029" s="69"/>
      <c r="G1029" s="333"/>
      <c r="H1029" s="333"/>
      <c r="I1029" s="87"/>
      <c r="J1029" s="87"/>
      <c r="K1029" s="87"/>
      <c r="L1029" s="87"/>
      <c r="M1029" s="87"/>
      <c r="N1029" s="87"/>
      <c r="O1029" s="334"/>
      <c r="P1029" s="87"/>
      <c r="Q1029" s="88"/>
      <c r="R1029" s="322"/>
      <c r="S1029" s="361"/>
      <c r="T1029" s="362"/>
      <c r="U1029" s="362"/>
      <c r="V1029" s="362"/>
      <c r="W1029" s="362"/>
      <c r="X1029" s="362"/>
      <c r="Y1029" s="362"/>
      <c r="Z1029" s="362"/>
      <c r="AA1029" s="363"/>
    </row>
    <row r="1030" spans="1:27" ht="27.6">
      <c r="A1030" s="270">
        <v>1200</v>
      </c>
      <c r="B1030" s="271"/>
      <c r="C1030" s="238" t="s">
        <v>480</v>
      </c>
      <c r="D1030" s="271"/>
      <c r="E1030" s="272"/>
      <c r="F1030" s="381"/>
      <c r="G1030" s="125"/>
      <c r="H1030" s="125"/>
      <c r="I1030" s="125"/>
      <c r="J1030" s="125"/>
      <c r="K1030" s="125"/>
      <c r="L1030" s="125"/>
      <c r="M1030" s="125"/>
      <c r="N1030" s="125"/>
      <c r="O1030" s="381"/>
      <c r="P1030" s="125"/>
      <c r="Q1030" s="126"/>
      <c r="R1030" s="319"/>
      <c r="S1030" s="329"/>
      <c r="T1030" s="82"/>
      <c r="U1030" s="82"/>
      <c r="V1030" s="82"/>
      <c r="W1030" s="82"/>
      <c r="X1030" s="82"/>
      <c r="Y1030" s="82"/>
      <c r="Z1030" s="82"/>
      <c r="AA1030" s="84"/>
    </row>
    <row r="1031" spans="1:27" ht="13.8">
      <c r="A1031" s="268"/>
      <c r="B1031" s="71"/>
      <c r="C1031" s="201"/>
      <c r="D1031" s="192"/>
      <c r="E1031" s="250"/>
      <c r="F1031" s="69"/>
      <c r="G1031" s="333"/>
      <c r="H1031" s="333"/>
      <c r="I1031" s="87"/>
      <c r="J1031" s="87"/>
      <c r="K1031" s="87"/>
      <c r="L1031" s="87"/>
      <c r="M1031" s="87"/>
      <c r="N1031" s="87"/>
      <c r="O1031" s="334"/>
      <c r="P1031" s="87"/>
      <c r="Q1031" s="88"/>
      <c r="R1031" s="322"/>
      <c r="S1031" s="361"/>
      <c r="T1031" s="362"/>
      <c r="U1031" s="362"/>
      <c r="V1031" s="362"/>
      <c r="W1031" s="362"/>
      <c r="X1031" s="362"/>
      <c r="Y1031" s="362"/>
      <c r="Z1031" s="362"/>
      <c r="AA1031" s="363"/>
    </row>
    <row r="1032" spans="1:27" ht="13.8">
      <c r="A1032" s="268"/>
      <c r="B1032" s="71"/>
      <c r="C1032" s="273" t="s">
        <v>478</v>
      </c>
      <c r="D1032" s="192"/>
      <c r="E1032" s="250"/>
      <c r="F1032" s="69"/>
      <c r="G1032" s="333"/>
      <c r="H1032" s="333"/>
      <c r="I1032" s="87"/>
      <c r="J1032" s="87"/>
      <c r="K1032" s="87"/>
      <c r="L1032" s="87"/>
      <c r="M1032" s="87"/>
      <c r="N1032" s="87"/>
      <c r="O1032" s="334"/>
      <c r="P1032" s="87"/>
      <c r="Q1032" s="88"/>
      <c r="R1032" s="322"/>
      <c r="S1032" s="361"/>
      <c r="T1032" s="362"/>
      <c r="U1032" s="362"/>
      <c r="V1032" s="362"/>
      <c r="W1032" s="362"/>
      <c r="X1032" s="362"/>
      <c r="Y1032" s="362"/>
      <c r="Z1032" s="362"/>
      <c r="AA1032" s="363"/>
    </row>
    <row r="1033" spans="1:27" ht="13.8">
      <c r="A1033" s="274"/>
      <c r="B1033" s="71">
        <v>30</v>
      </c>
      <c r="C1033" s="273" t="s">
        <v>476</v>
      </c>
      <c r="D1033" s="192" t="s">
        <v>56</v>
      </c>
      <c r="E1033" s="66" t="str">
        <f t="shared" ref="E1033:E1034" si="414">IF(ISBLANK(O1033),"Enter D or S in column O",(ROUNDUP(SUM(G1033:N1033,P1033:Q1033),3)))</f>
        <v>Enter D or S in column O</v>
      </c>
      <c r="F1033" s="75"/>
      <c r="G1033" s="76"/>
      <c r="H1033" s="76"/>
      <c r="I1033" s="77"/>
      <c r="J1033" s="77"/>
      <c r="K1033" s="77"/>
      <c r="L1033" s="77"/>
      <c r="M1033" s="77"/>
      <c r="N1033" s="77"/>
      <c r="O1033" s="78"/>
      <c r="P1033" s="79">
        <f>IF(O1033="D",((SUM(G1033:N1033)*Fee!$C$38)),0)</f>
        <v>0</v>
      </c>
      <c r="Q1033" s="80">
        <f>IF(O1033="S",((SUM(G1033:N1033)*Fee!$D$38)),0)</f>
        <v>0</v>
      </c>
      <c r="R1033" s="319"/>
      <c r="S1033" s="81"/>
      <c r="T1033" s="82">
        <f>IF(O1033="D",S1033*Fee!$C$38,S1033*Fee!$D$38)</f>
        <v>0</v>
      </c>
      <c r="U1033" s="82">
        <f>S1033+T1033</f>
        <v>0</v>
      </c>
      <c r="V1033" s="83"/>
      <c r="W1033" s="82">
        <f>IF(O1033="D",V1033*Fee!$C$38,V1033*Fee!$D$38)</f>
        <v>0</v>
      </c>
      <c r="X1033" s="82">
        <f>V1033+W1033</f>
        <v>0</v>
      </c>
      <c r="Y1033" s="83"/>
      <c r="Z1033" s="82">
        <f>IF(O1033="D",Y1033*Fee!$C$38,Y1033*Fee!$D$38)</f>
        <v>0</v>
      </c>
      <c r="AA1033" s="84">
        <f>Y1033+Z1033</f>
        <v>0</v>
      </c>
    </row>
    <row r="1034" spans="1:27" ht="13.8">
      <c r="A1034" s="274"/>
      <c r="B1034" s="71">
        <f>B1033+1</f>
        <v>31</v>
      </c>
      <c r="C1034" s="273" t="s">
        <v>477</v>
      </c>
      <c r="D1034" s="192" t="s">
        <v>56</v>
      </c>
      <c r="E1034" s="66" t="str">
        <f t="shared" si="414"/>
        <v>Enter D or S in column O</v>
      </c>
      <c r="F1034" s="75"/>
      <c r="G1034" s="76"/>
      <c r="H1034" s="76"/>
      <c r="I1034" s="77"/>
      <c r="J1034" s="77"/>
      <c r="K1034" s="77"/>
      <c r="L1034" s="77"/>
      <c r="M1034" s="77"/>
      <c r="N1034" s="77"/>
      <c r="O1034" s="78"/>
      <c r="P1034" s="79">
        <f>IF(O1034="D",((SUM(G1034:N1034)*Fee!$C$38)),0)</f>
        <v>0</v>
      </c>
      <c r="Q1034" s="80">
        <f>IF(O1034="S",((SUM(G1034:N1034)*Fee!$D$38)),0)</f>
        <v>0</v>
      </c>
      <c r="R1034" s="319"/>
      <c r="S1034" s="81"/>
      <c r="T1034" s="82">
        <f>IF(O1034="D",S1034*Fee!$C$38,S1034*Fee!$D$38)</f>
        <v>0</v>
      </c>
      <c r="U1034" s="82">
        <f>S1034+T1034</f>
        <v>0</v>
      </c>
      <c r="V1034" s="83"/>
      <c r="W1034" s="82">
        <f>IF(O1034="D",V1034*Fee!$C$38,V1034*Fee!$D$38)</f>
        <v>0</v>
      </c>
      <c r="X1034" s="82">
        <f>V1034+W1034</f>
        <v>0</v>
      </c>
      <c r="Y1034" s="83"/>
      <c r="Z1034" s="82">
        <f>IF(O1034="D",Y1034*Fee!$C$38,Y1034*Fee!$D$38)</f>
        <v>0</v>
      </c>
      <c r="AA1034" s="84">
        <f>Y1034+Z1034</f>
        <v>0</v>
      </c>
    </row>
    <row r="1035" spans="1:27" ht="13.8">
      <c r="A1035" s="268"/>
      <c r="B1035" s="71"/>
      <c r="C1035" s="201"/>
      <c r="D1035" s="192"/>
      <c r="E1035" s="250"/>
      <c r="F1035" s="69"/>
      <c r="G1035" s="333"/>
      <c r="H1035" s="333"/>
      <c r="I1035" s="87"/>
      <c r="J1035" s="87"/>
      <c r="K1035" s="87"/>
      <c r="L1035" s="87"/>
      <c r="M1035" s="87"/>
      <c r="N1035" s="87"/>
      <c r="O1035" s="334"/>
      <c r="P1035" s="87"/>
      <c r="Q1035" s="88"/>
      <c r="R1035" s="322"/>
      <c r="S1035" s="361"/>
      <c r="T1035" s="362"/>
      <c r="U1035" s="362"/>
      <c r="V1035" s="362"/>
      <c r="W1035" s="362"/>
      <c r="X1035" s="362"/>
      <c r="Y1035" s="362"/>
      <c r="Z1035" s="362"/>
      <c r="AA1035" s="363"/>
    </row>
    <row r="1036" spans="1:27" ht="13.8">
      <c r="A1036" s="274"/>
      <c r="B1036" s="71">
        <f>B1034+1</f>
        <v>32</v>
      </c>
      <c r="C1036" s="273" t="s">
        <v>479</v>
      </c>
      <c r="D1036" s="192" t="s">
        <v>56</v>
      </c>
      <c r="E1036" s="66" t="str">
        <f t="shared" ref="E1036" si="415">IF(ISBLANK(O1036),"Enter D or S in column O",(ROUNDUP(SUM(G1036:N1036,P1036:Q1036),3)))</f>
        <v>Enter D or S in column O</v>
      </c>
      <c r="F1036" s="75"/>
      <c r="G1036" s="76"/>
      <c r="H1036" s="76"/>
      <c r="I1036" s="77"/>
      <c r="J1036" s="77"/>
      <c r="K1036" s="77"/>
      <c r="L1036" s="77"/>
      <c r="M1036" s="77"/>
      <c r="N1036" s="77"/>
      <c r="O1036" s="78"/>
      <c r="P1036" s="79">
        <f>IF(O1036="D",((SUM(G1036:N1036)*Fee!$C$38)),0)</f>
        <v>0</v>
      </c>
      <c r="Q1036" s="80">
        <f>IF(O1036="S",((SUM(G1036:N1036)*Fee!$D$38)),0)</f>
        <v>0</v>
      </c>
      <c r="R1036" s="319"/>
      <c r="S1036" s="81"/>
      <c r="T1036" s="82">
        <f>IF(O1036="D",S1036*Fee!$C$38,S1036*Fee!$D$38)</f>
        <v>0</v>
      </c>
      <c r="U1036" s="82">
        <f>S1036+T1036</f>
        <v>0</v>
      </c>
      <c r="V1036" s="83"/>
      <c r="W1036" s="82">
        <f>IF(O1036="D",V1036*Fee!$C$38,V1036*Fee!$D$38)</f>
        <v>0</v>
      </c>
      <c r="X1036" s="82">
        <f>V1036+W1036</f>
        <v>0</v>
      </c>
      <c r="Y1036" s="83"/>
      <c r="Z1036" s="82">
        <f>IF(O1036="D",Y1036*Fee!$C$38,Y1036*Fee!$D$38)</f>
        <v>0</v>
      </c>
      <c r="AA1036" s="84">
        <f>Y1036+Z1036</f>
        <v>0</v>
      </c>
    </row>
    <row r="1037" spans="1:27" ht="14.4" thickBot="1">
      <c r="A1037" s="275"/>
      <c r="B1037" s="276"/>
      <c r="C1037" s="277"/>
      <c r="D1037" s="278"/>
      <c r="E1037" s="279"/>
      <c r="F1037" s="276"/>
      <c r="G1037" s="382"/>
      <c r="H1037" s="382"/>
      <c r="I1037" s="127"/>
      <c r="J1037" s="127"/>
      <c r="K1037" s="127"/>
      <c r="L1037" s="127"/>
      <c r="M1037" s="127"/>
      <c r="N1037" s="127"/>
      <c r="O1037" s="383"/>
      <c r="P1037" s="127"/>
      <c r="Q1037" s="128"/>
      <c r="R1037" s="319"/>
      <c r="S1037" s="339"/>
      <c r="T1037" s="340"/>
      <c r="U1037" s="340"/>
      <c r="V1037" s="340"/>
      <c r="W1037" s="340"/>
      <c r="X1037" s="340"/>
      <c r="Y1037" s="340"/>
      <c r="Z1037" s="340"/>
      <c r="AA1037" s="341"/>
    </row>
    <row r="1038" spans="1:27" ht="27.6">
      <c r="A1038" s="280">
        <v>1300</v>
      </c>
      <c r="B1038" s="281"/>
      <c r="C1038" s="202" t="s">
        <v>435</v>
      </c>
      <c r="D1038" s="197"/>
      <c r="E1038" s="66"/>
      <c r="F1038" s="68"/>
      <c r="G1038" s="96"/>
      <c r="H1038" s="96"/>
      <c r="I1038" s="79"/>
      <c r="J1038" s="79"/>
      <c r="K1038" s="79"/>
      <c r="L1038" s="79"/>
      <c r="M1038" s="79"/>
      <c r="N1038" s="79"/>
      <c r="O1038" s="67"/>
      <c r="P1038" s="79"/>
      <c r="Q1038" s="80"/>
      <c r="R1038" s="319"/>
      <c r="S1038" s="329"/>
      <c r="T1038" s="82"/>
      <c r="U1038" s="82"/>
      <c r="V1038" s="82"/>
      <c r="W1038" s="82"/>
      <c r="X1038" s="82"/>
      <c r="Y1038" s="82"/>
      <c r="Z1038" s="82"/>
      <c r="AA1038" s="84"/>
    </row>
    <row r="1039" spans="1:27" ht="11.25" customHeight="1">
      <c r="A1039" s="268"/>
      <c r="B1039" s="266"/>
      <c r="C1039" s="200"/>
      <c r="D1039" s="192"/>
      <c r="E1039" s="66"/>
      <c r="F1039" s="68"/>
      <c r="G1039" s="96"/>
      <c r="H1039" s="96"/>
      <c r="I1039" s="79"/>
      <c r="J1039" s="79"/>
      <c r="K1039" s="79"/>
      <c r="L1039" s="79"/>
      <c r="M1039" s="79"/>
      <c r="N1039" s="79"/>
      <c r="O1039" s="67"/>
      <c r="P1039" s="79"/>
      <c r="Q1039" s="80"/>
      <c r="R1039" s="319"/>
      <c r="S1039" s="329"/>
      <c r="T1039" s="82"/>
      <c r="U1039" s="82"/>
      <c r="V1039" s="82"/>
      <c r="W1039" s="82"/>
      <c r="X1039" s="82"/>
      <c r="Y1039" s="82"/>
      <c r="Z1039" s="82"/>
      <c r="AA1039" s="84"/>
    </row>
    <row r="1040" spans="1:27" ht="13.8">
      <c r="A1040" s="268"/>
      <c r="B1040" s="266"/>
      <c r="C1040" s="211" t="s">
        <v>301</v>
      </c>
      <c r="D1040" s="192"/>
      <c r="E1040" s="66"/>
      <c r="F1040" s="68"/>
      <c r="G1040" s="96"/>
      <c r="H1040" s="96"/>
      <c r="I1040" s="79"/>
      <c r="J1040" s="79"/>
      <c r="K1040" s="79"/>
      <c r="L1040" s="79"/>
      <c r="M1040" s="79"/>
      <c r="N1040" s="79"/>
      <c r="O1040" s="67"/>
      <c r="P1040" s="79"/>
      <c r="Q1040" s="80"/>
      <c r="R1040" s="319"/>
      <c r="S1040" s="329"/>
      <c r="T1040" s="82"/>
      <c r="U1040" s="82"/>
      <c r="V1040" s="82"/>
      <c r="W1040" s="82"/>
      <c r="X1040" s="82"/>
      <c r="Y1040" s="82"/>
      <c r="Z1040" s="82"/>
      <c r="AA1040" s="84"/>
    </row>
    <row r="1041" spans="1:27" ht="13.8">
      <c r="A1041" s="268"/>
      <c r="B1041" s="266"/>
      <c r="C1041" s="200"/>
      <c r="D1041" s="192"/>
      <c r="E1041" s="66"/>
      <c r="F1041" s="68"/>
      <c r="G1041" s="96"/>
      <c r="H1041" s="96"/>
      <c r="I1041" s="79"/>
      <c r="J1041" s="79"/>
      <c r="K1041" s="79"/>
      <c r="L1041" s="79"/>
      <c r="M1041" s="79"/>
      <c r="N1041" s="79"/>
      <c r="O1041" s="67"/>
      <c r="P1041" s="79"/>
      <c r="Q1041" s="80"/>
      <c r="R1041" s="319"/>
      <c r="S1041" s="329"/>
      <c r="T1041" s="82"/>
      <c r="U1041" s="82"/>
      <c r="V1041" s="82"/>
      <c r="W1041" s="82"/>
      <c r="X1041" s="82"/>
      <c r="Y1041" s="82"/>
      <c r="Z1041" s="82"/>
      <c r="AA1041" s="84"/>
    </row>
    <row r="1042" spans="1:27" ht="57" customHeight="1">
      <c r="A1042" s="268"/>
      <c r="B1042" s="266"/>
      <c r="C1042" s="201" t="s">
        <v>302</v>
      </c>
      <c r="D1042" s="192"/>
      <c r="E1042" s="66"/>
      <c r="F1042" s="68"/>
      <c r="G1042" s="96"/>
      <c r="H1042" s="96"/>
      <c r="I1042" s="79"/>
      <c r="J1042" s="79"/>
      <c r="K1042" s="79"/>
      <c r="L1042" s="79"/>
      <c r="M1042" s="79"/>
      <c r="N1042" s="79"/>
      <c r="O1042" s="67"/>
      <c r="P1042" s="79"/>
      <c r="Q1042" s="80"/>
      <c r="R1042" s="319"/>
      <c r="S1042" s="329"/>
      <c r="T1042" s="82"/>
      <c r="U1042" s="82"/>
      <c r="V1042" s="82"/>
      <c r="W1042" s="82"/>
      <c r="X1042" s="82"/>
      <c r="Y1042" s="82"/>
      <c r="Z1042" s="82"/>
      <c r="AA1042" s="84"/>
    </row>
    <row r="1043" spans="1:27" ht="13.8">
      <c r="A1043" s="268"/>
      <c r="B1043" s="266">
        <v>1</v>
      </c>
      <c r="C1043" s="201" t="s">
        <v>303</v>
      </c>
      <c r="D1043" s="192" t="s">
        <v>56</v>
      </c>
      <c r="E1043" s="66" t="str">
        <f t="shared" ref="E1043:E1044" si="416">IF(ISBLANK(O1043),"Enter D or S in column O",(ROUNDUP(SUM(G1043:N1043,P1043:Q1043),3)))</f>
        <v>Enter D or S in column O</v>
      </c>
      <c r="F1043" s="75"/>
      <c r="G1043" s="76"/>
      <c r="H1043" s="76"/>
      <c r="I1043" s="77"/>
      <c r="J1043" s="77"/>
      <c r="K1043" s="77"/>
      <c r="L1043" s="77"/>
      <c r="M1043" s="77"/>
      <c r="N1043" s="77"/>
      <c r="O1043" s="78"/>
      <c r="P1043" s="79">
        <f>IF(O1043="D",((SUM(G1043:N1043)*Fee!$C$38)),0)</f>
        <v>0</v>
      </c>
      <c r="Q1043" s="80">
        <f>IF(O1043="S",((SUM(G1043:N1043)*Fee!$D$38)),0)</f>
        <v>0</v>
      </c>
      <c r="R1043" s="319"/>
      <c r="S1043" s="81"/>
      <c r="T1043" s="82">
        <f>IF(O1043="D",S1043*Fee!$C$38,S1043*Fee!$D$38)</f>
        <v>0</v>
      </c>
      <c r="U1043" s="82">
        <f>S1043+T1043</f>
        <v>0</v>
      </c>
      <c r="V1043" s="83"/>
      <c r="W1043" s="82">
        <f>IF(O1043="D",V1043*Fee!$C$38,V1043*Fee!$D$38)</f>
        <v>0</v>
      </c>
      <c r="X1043" s="82">
        <f>V1043+W1043</f>
        <v>0</v>
      </c>
      <c r="Y1043" s="83"/>
      <c r="Z1043" s="82">
        <f>IF(O1043="D",Y1043*Fee!$C$38,Y1043*Fee!$D$38)</f>
        <v>0</v>
      </c>
      <c r="AA1043" s="84">
        <f>Y1043+Z1043</f>
        <v>0</v>
      </c>
    </row>
    <row r="1044" spans="1:27" ht="13.8">
      <c r="A1044" s="268"/>
      <c r="B1044" s="71">
        <f>B1043+1</f>
        <v>2</v>
      </c>
      <c r="C1044" s="201" t="s">
        <v>304</v>
      </c>
      <c r="D1044" s="192" t="s">
        <v>56</v>
      </c>
      <c r="E1044" s="66" t="str">
        <f t="shared" si="416"/>
        <v>Enter D or S in column O</v>
      </c>
      <c r="F1044" s="75"/>
      <c r="G1044" s="76"/>
      <c r="H1044" s="76"/>
      <c r="I1044" s="77"/>
      <c r="J1044" s="77"/>
      <c r="K1044" s="77"/>
      <c r="L1044" s="77"/>
      <c r="M1044" s="77"/>
      <c r="N1044" s="77"/>
      <c r="O1044" s="78"/>
      <c r="P1044" s="79">
        <f>IF(O1044="D",((SUM(G1044:N1044)*Fee!$C$38)),0)</f>
        <v>0</v>
      </c>
      <c r="Q1044" s="80">
        <f>IF(O1044="S",((SUM(G1044:N1044)*Fee!$D$38)),0)</f>
        <v>0</v>
      </c>
      <c r="R1044" s="319"/>
      <c r="S1044" s="81"/>
      <c r="T1044" s="82">
        <f>IF(O1044="D",S1044*Fee!$C$38,S1044*Fee!$D$38)</f>
        <v>0</v>
      </c>
      <c r="U1044" s="82">
        <f>S1044+T1044</f>
        <v>0</v>
      </c>
      <c r="V1044" s="83"/>
      <c r="W1044" s="82">
        <f>IF(O1044="D",V1044*Fee!$C$38,V1044*Fee!$D$38)</f>
        <v>0</v>
      </c>
      <c r="X1044" s="82">
        <f>V1044+W1044</f>
        <v>0</v>
      </c>
      <c r="Y1044" s="83"/>
      <c r="Z1044" s="82">
        <f>IF(O1044="D",Y1044*Fee!$C$38,Y1044*Fee!$D$38)</f>
        <v>0</v>
      </c>
      <c r="AA1044" s="84">
        <f>Y1044+Z1044</f>
        <v>0</v>
      </c>
    </row>
    <row r="1045" spans="1:27" ht="13.8">
      <c r="A1045" s="268"/>
      <c r="B1045" s="266"/>
      <c r="C1045" s="201"/>
      <c r="D1045" s="192"/>
      <c r="E1045" s="66"/>
      <c r="F1045" s="68"/>
      <c r="G1045" s="96"/>
      <c r="H1045" s="96"/>
      <c r="I1045" s="79"/>
      <c r="J1045" s="79"/>
      <c r="K1045" s="79"/>
      <c r="L1045" s="79"/>
      <c r="M1045" s="79"/>
      <c r="N1045" s="79"/>
      <c r="O1045" s="67"/>
      <c r="P1045" s="79"/>
      <c r="Q1045" s="80"/>
      <c r="R1045" s="319"/>
      <c r="S1045" s="329"/>
      <c r="T1045" s="82"/>
      <c r="U1045" s="82"/>
      <c r="V1045" s="82"/>
      <c r="W1045" s="82"/>
      <c r="X1045" s="82"/>
      <c r="Y1045" s="82"/>
      <c r="Z1045" s="82"/>
      <c r="AA1045" s="84"/>
    </row>
    <row r="1046" spans="1:27" ht="55.2">
      <c r="A1046" s="268"/>
      <c r="B1046" s="266"/>
      <c r="C1046" s="201" t="s">
        <v>305</v>
      </c>
      <c r="D1046" s="192"/>
      <c r="E1046" s="250"/>
      <c r="F1046" s="69"/>
      <c r="G1046" s="333"/>
      <c r="H1046" s="333"/>
      <c r="I1046" s="87"/>
      <c r="J1046" s="87"/>
      <c r="K1046" s="87"/>
      <c r="L1046" s="87"/>
      <c r="M1046" s="87"/>
      <c r="N1046" s="87"/>
      <c r="O1046" s="334"/>
      <c r="P1046" s="87"/>
      <c r="Q1046" s="88"/>
      <c r="R1046" s="322"/>
      <c r="S1046" s="361"/>
      <c r="T1046" s="362"/>
      <c r="U1046" s="362"/>
      <c r="V1046" s="362"/>
      <c r="W1046" s="362"/>
      <c r="X1046" s="362"/>
      <c r="Y1046" s="362"/>
      <c r="Z1046" s="362"/>
      <c r="AA1046" s="363"/>
    </row>
    <row r="1047" spans="1:27" ht="13.8">
      <c r="A1047" s="268"/>
      <c r="B1047" s="71">
        <f>B1044+1</f>
        <v>3</v>
      </c>
      <c r="C1047" s="201" t="s">
        <v>306</v>
      </c>
      <c r="D1047" s="192" t="s">
        <v>56</v>
      </c>
      <c r="E1047" s="66" t="str">
        <f t="shared" ref="E1047:E1048" si="417">IF(ISBLANK(O1047),"Enter D or S in column O",(ROUNDUP(SUM(G1047:N1047,P1047:Q1047),3)))</f>
        <v>Enter D or S in column O</v>
      </c>
      <c r="F1047" s="75"/>
      <c r="G1047" s="76"/>
      <c r="H1047" s="76"/>
      <c r="I1047" s="77"/>
      <c r="J1047" s="77"/>
      <c r="K1047" s="77"/>
      <c r="L1047" s="77"/>
      <c r="M1047" s="77"/>
      <c r="N1047" s="77"/>
      <c r="O1047" s="78"/>
      <c r="P1047" s="79">
        <f>IF(O1047="D",((SUM(G1047:N1047)*Fee!$C$38)),0)</f>
        <v>0</v>
      </c>
      <c r="Q1047" s="80">
        <f>IF(O1047="S",((SUM(G1047:N1047)*Fee!$D$38)),0)</f>
        <v>0</v>
      </c>
      <c r="R1047" s="319"/>
      <c r="S1047" s="81"/>
      <c r="T1047" s="82">
        <f>IF(O1047="D",S1047*Fee!$C$38,S1047*Fee!$D$38)</f>
        <v>0</v>
      </c>
      <c r="U1047" s="82">
        <f>S1047+T1047</f>
        <v>0</v>
      </c>
      <c r="V1047" s="83"/>
      <c r="W1047" s="82">
        <f>IF(O1047="D",V1047*Fee!$C$38,V1047*Fee!$D$38)</f>
        <v>0</v>
      </c>
      <c r="X1047" s="82">
        <f>V1047+W1047</f>
        <v>0</v>
      </c>
      <c r="Y1047" s="83"/>
      <c r="Z1047" s="82">
        <f>IF(O1047="D",Y1047*Fee!$C$38,Y1047*Fee!$D$38)</f>
        <v>0</v>
      </c>
      <c r="AA1047" s="84">
        <f>Y1047+Z1047</f>
        <v>0</v>
      </c>
    </row>
    <row r="1048" spans="1:27" ht="13.8">
      <c r="A1048" s="268"/>
      <c r="B1048" s="71">
        <f t="shared" ref="B1048" si="418">B1047+1</f>
        <v>4</v>
      </c>
      <c r="C1048" s="201" t="s">
        <v>307</v>
      </c>
      <c r="D1048" s="192" t="s">
        <v>56</v>
      </c>
      <c r="E1048" s="66" t="str">
        <f t="shared" si="417"/>
        <v>Enter D or S in column O</v>
      </c>
      <c r="F1048" s="75"/>
      <c r="G1048" s="76"/>
      <c r="H1048" s="76"/>
      <c r="I1048" s="77"/>
      <c r="J1048" s="77"/>
      <c r="K1048" s="77"/>
      <c r="L1048" s="77"/>
      <c r="M1048" s="77"/>
      <c r="N1048" s="77"/>
      <c r="O1048" s="78"/>
      <c r="P1048" s="79">
        <f>IF(O1048="D",((SUM(G1048:N1048)*Fee!$C$38)),0)</f>
        <v>0</v>
      </c>
      <c r="Q1048" s="80">
        <f>IF(O1048="S",((SUM(G1048:N1048)*Fee!$D$38)),0)</f>
        <v>0</v>
      </c>
      <c r="R1048" s="319"/>
      <c r="S1048" s="81"/>
      <c r="T1048" s="82">
        <f>IF(O1048="D",S1048*Fee!$C$38,S1048*Fee!$D$38)</f>
        <v>0</v>
      </c>
      <c r="U1048" s="82">
        <f>S1048+T1048</f>
        <v>0</v>
      </c>
      <c r="V1048" s="83"/>
      <c r="W1048" s="82">
        <f>IF(O1048="D",V1048*Fee!$C$38,V1048*Fee!$D$38)</f>
        <v>0</v>
      </c>
      <c r="X1048" s="82">
        <f>V1048+W1048</f>
        <v>0</v>
      </c>
      <c r="Y1048" s="83"/>
      <c r="Z1048" s="82">
        <f>IF(O1048="D",Y1048*Fee!$C$38,Y1048*Fee!$D$38)</f>
        <v>0</v>
      </c>
      <c r="AA1048" s="84">
        <f>Y1048+Z1048</f>
        <v>0</v>
      </c>
    </row>
    <row r="1049" spans="1:27" ht="13.8">
      <c r="A1049" s="268"/>
      <c r="B1049" s="266"/>
      <c r="C1049" s="201"/>
      <c r="D1049" s="192"/>
      <c r="E1049" s="66"/>
      <c r="F1049" s="323"/>
      <c r="G1049" s="324"/>
      <c r="H1049" s="324"/>
      <c r="I1049" s="85"/>
      <c r="J1049" s="85"/>
      <c r="K1049" s="85"/>
      <c r="L1049" s="85"/>
      <c r="M1049" s="85"/>
      <c r="N1049" s="85"/>
      <c r="O1049" s="325"/>
      <c r="P1049" s="85"/>
      <c r="Q1049" s="86"/>
      <c r="R1049" s="320"/>
      <c r="S1049" s="326"/>
      <c r="T1049" s="327"/>
      <c r="U1049" s="327"/>
      <c r="V1049" s="327"/>
      <c r="W1049" s="327"/>
      <c r="X1049" s="327"/>
      <c r="Y1049" s="327"/>
      <c r="Z1049" s="327"/>
      <c r="AA1049" s="328"/>
    </row>
    <row r="1050" spans="1:27" ht="14.4" thickBot="1">
      <c r="A1050" s="282"/>
      <c r="B1050" s="283"/>
      <c r="C1050" s="284"/>
      <c r="D1050" s="285"/>
      <c r="E1050" s="209"/>
      <c r="F1050" s="214"/>
      <c r="G1050" s="109"/>
      <c r="H1050" s="109"/>
      <c r="I1050" s="129"/>
      <c r="J1050" s="129"/>
      <c r="K1050" s="129"/>
      <c r="L1050" s="129"/>
      <c r="M1050" s="129"/>
      <c r="N1050" s="129"/>
      <c r="O1050" s="384"/>
      <c r="P1050" s="129"/>
      <c r="Q1050" s="130"/>
      <c r="R1050" s="319"/>
      <c r="S1050" s="339"/>
      <c r="T1050" s="340"/>
      <c r="U1050" s="340"/>
      <c r="V1050" s="340"/>
      <c r="W1050" s="340"/>
      <c r="X1050" s="340"/>
      <c r="Y1050" s="340"/>
      <c r="Z1050" s="340"/>
      <c r="AA1050" s="341"/>
    </row>
    <row r="1051" spans="1:27" ht="27.6">
      <c r="A1051" s="154">
        <v>1400</v>
      </c>
      <c r="B1051" s="155"/>
      <c r="C1051" s="156" t="s">
        <v>308</v>
      </c>
      <c r="D1051" s="263"/>
      <c r="E1051" s="66"/>
      <c r="F1051" s="359"/>
      <c r="G1051" s="137"/>
      <c r="H1051" s="137"/>
      <c r="I1051" s="131"/>
      <c r="J1051" s="131"/>
      <c r="K1051" s="131"/>
      <c r="L1051" s="131"/>
      <c r="M1051" s="131"/>
      <c r="N1051" s="131"/>
      <c r="O1051" s="385"/>
      <c r="P1051" s="131"/>
      <c r="Q1051" s="132"/>
      <c r="R1051" s="319"/>
      <c r="S1051" s="351"/>
      <c r="T1051" s="352"/>
      <c r="U1051" s="352"/>
      <c r="V1051" s="352"/>
      <c r="W1051" s="352"/>
      <c r="X1051" s="352"/>
      <c r="Y1051" s="352"/>
      <c r="Z1051" s="352"/>
      <c r="AA1051" s="353"/>
    </row>
    <row r="1052" spans="1:27" ht="13.8">
      <c r="A1052" s="210"/>
      <c r="B1052" s="169"/>
      <c r="C1052" s="170"/>
      <c r="D1052" s="192"/>
      <c r="E1052" s="66"/>
      <c r="F1052" s="342"/>
      <c r="G1052" s="91"/>
      <c r="H1052" s="91"/>
      <c r="I1052" s="133"/>
      <c r="J1052" s="133"/>
      <c r="K1052" s="133"/>
      <c r="L1052" s="133"/>
      <c r="M1052" s="133"/>
      <c r="N1052" s="133"/>
      <c r="O1052" s="386"/>
      <c r="P1052" s="133"/>
      <c r="Q1052" s="134"/>
      <c r="R1052" s="319"/>
      <c r="S1052" s="343"/>
      <c r="T1052" s="344"/>
      <c r="U1052" s="344"/>
      <c r="V1052" s="344"/>
      <c r="W1052" s="344"/>
      <c r="X1052" s="344"/>
      <c r="Y1052" s="344"/>
      <c r="Z1052" s="344"/>
      <c r="AA1052" s="345"/>
    </row>
    <row r="1053" spans="1:27" ht="13.8">
      <c r="A1053" s="210"/>
      <c r="B1053" s="169"/>
      <c r="C1053" s="211" t="s">
        <v>309</v>
      </c>
      <c r="D1053" s="192"/>
      <c r="E1053" s="66"/>
      <c r="F1053" s="342"/>
      <c r="G1053" s="91"/>
      <c r="H1053" s="91"/>
      <c r="I1053" s="133"/>
      <c r="J1053" s="133"/>
      <c r="K1053" s="133"/>
      <c r="L1053" s="133"/>
      <c r="M1053" s="133"/>
      <c r="N1053" s="133"/>
      <c r="O1053" s="386"/>
      <c r="P1053" s="133"/>
      <c r="Q1053" s="134"/>
      <c r="R1053" s="319"/>
      <c r="S1053" s="343"/>
      <c r="T1053" s="344"/>
      <c r="U1053" s="344"/>
      <c r="V1053" s="344"/>
      <c r="W1053" s="344"/>
      <c r="X1053" s="344"/>
      <c r="Y1053" s="344"/>
      <c r="Z1053" s="344"/>
      <c r="AA1053" s="345"/>
    </row>
    <row r="1054" spans="1:27" ht="13.8">
      <c r="A1054" s="210"/>
      <c r="B1054" s="169"/>
      <c r="C1054" s="211"/>
      <c r="D1054" s="192"/>
      <c r="E1054" s="66"/>
      <c r="F1054" s="342"/>
      <c r="G1054" s="91"/>
      <c r="H1054" s="91"/>
      <c r="I1054" s="133"/>
      <c r="J1054" s="133"/>
      <c r="K1054" s="133"/>
      <c r="L1054" s="133"/>
      <c r="M1054" s="133"/>
      <c r="N1054" s="133"/>
      <c r="O1054" s="386"/>
      <c r="P1054" s="133"/>
      <c r="Q1054" s="134"/>
      <c r="R1054" s="319"/>
      <c r="S1054" s="343"/>
      <c r="T1054" s="344"/>
      <c r="U1054" s="344"/>
      <c r="V1054" s="344"/>
      <c r="W1054" s="344"/>
      <c r="X1054" s="344"/>
      <c r="Y1054" s="344"/>
      <c r="Z1054" s="344"/>
      <c r="AA1054" s="345"/>
    </row>
    <row r="1055" spans="1:27" ht="13.8">
      <c r="A1055" s="210"/>
      <c r="B1055" s="169"/>
      <c r="C1055" s="201" t="s">
        <v>310</v>
      </c>
      <c r="D1055" s="192"/>
      <c r="E1055" s="66"/>
      <c r="F1055" s="342"/>
      <c r="G1055" s="91"/>
      <c r="H1055" s="91"/>
      <c r="I1055" s="133"/>
      <c r="J1055" s="133"/>
      <c r="K1055" s="133"/>
      <c r="L1055" s="133"/>
      <c r="M1055" s="133"/>
      <c r="N1055" s="133"/>
      <c r="O1055" s="386"/>
      <c r="P1055" s="133"/>
      <c r="Q1055" s="134"/>
      <c r="R1055" s="319"/>
      <c r="S1055" s="343"/>
      <c r="T1055" s="344"/>
      <c r="U1055" s="344"/>
      <c r="V1055" s="344"/>
      <c r="W1055" s="344"/>
      <c r="X1055" s="344"/>
      <c r="Y1055" s="344"/>
      <c r="Z1055" s="344"/>
      <c r="AA1055" s="345"/>
    </row>
    <row r="1056" spans="1:27" ht="13.8">
      <c r="A1056" s="210"/>
      <c r="B1056" s="71">
        <f t="shared" ref="B1056:B1059" si="419">B1055+1</f>
        <v>1</v>
      </c>
      <c r="C1056" s="201" t="s">
        <v>311</v>
      </c>
      <c r="D1056" s="192" t="s">
        <v>56</v>
      </c>
      <c r="E1056" s="66" t="str">
        <f t="shared" ref="E1056:E1059" si="420">IF(ISBLANK(O1056),"Enter D or S in column O",(ROUNDUP(SUM(G1056:N1056,P1056:Q1056),3)))</f>
        <v>Enter D or S in column O</v>
      </c>
      <c r="F1056" s="75"/>
      <c r="G1056" s="76"/>
      <c r="H1056" s="76"/>
      <c r="I1056" s="77"/>
      <c r="J1056" s="77"/>
      <c r="K1056" s="77"/>
      <c r="L1056" s="77"/>
      <c r="M1056" s="77"/>
      <c r="N1056" s="77"/>
      <c r="O1056" s="78"/>
      <c r="P1056" s="79">
        <f>IF(O1056="D",((SUM(G1056:N1056)*Fee!$C$38)),0)</f>
        <v>0</v>
      </c>
      <c r="Q1056" s="80">
        <f>IF(O1056="S",((SUM(G1056:N1056)*Fee!$D$38)),0)</f>
        <v>0</v>
      </c>
      <c r="R1056" s="319"/>
      <c r="S1056" s="81"/>
      <c r="T1056" s="82">
        <f>IF(O1056="D",S1056*Fee!$C$38,S1056*Fee!$D$38)</f>
        <v>0</v>
      </c>
      <c r="U1056" s="82">
        <f>S1056+T1056</f>
        <v>0</v>
      </c>
      <c r="V1056" s="83"/>
      <c r="W1056" s="82">
        <f>IF(O1056="D",V1056*Fee!$C$38,V1056*Fee!$D$38)</f>
        <v>0</v>
      </c>
      <c r="X1056" s="82">
        <f>V1056+W1056</f>
        <v>0</v>
      </c>
      <c r="Y1056" s="83"/>
      <c r="Z1056" s="82">
        <f>IF(O1056="D",Y1056*Fee!$C$38,Y1056*Fee!$D$38)</f>
        <v>0</v>
      </c>
      <c r="AA1056" s="84">
        <f>Y1056+Z1056</f>
        <v>0</v>
      </c>
    </row>
    <row r="1057" spans="1:27" ht="13.8">
      <c r="A1057" s="210"/>
      <c r="B1057" s="71">
        <f t="shared" si="419"/>
        <v>2</v>
      </c>
      <c r="C1057" s="201" t="s">
        <v>312</v>
      </c>
      <c r="D1057" s="192" t="s">
        <v>56</v>
      </c>
      <c r="E1057" s="66" t="str">
        <f t="shared" si="420"/>
        <v>Enter D or S in column O</v>
      </c>
      <c r="F1057" s="75"/>
      <c r="G1057" s="76"/>
      <c r="H1057" s="76"/>
      <c r="I1057" s="77"/>
      <c r="J1057" s="77"/>
      <c r="K1057" s="77"/>
      <c r="L1057" s="77"/>
      <c r="M1057" s="77"/>
      <c r="N1057" s="77"/>
      <c r="O1057" s="78"/>
      <c r="P1057" s="79">
        <f>IF(O1057="D",((SUM(G1057:N1057)*Fee!$C$38)),0)</f>
        <v>0</v>
      </c>
      <c r="Q1057" s="80">
        <f>IF(O1057="S",((SUM(G1057:N1057)*Fee!$D$38)),0)</f>
        <v>0</v>
      </c>
      <c r="R1057" s="319"/>
      <c r="S1057" s="81"/>
      <c r="T1057" s="82">
        <f>IF(O1057="D",S1057*Fee!$C$38,S1057*Fee!$D$38)</f>
        <v>0</v>
      </c>
      <c r="U1057" s="82">
        <f>S1057+T1057</f>
        <v>0</v>
      </c>
      <c r="V1057" s="83"/>
      <c r="W1057" s="82">
        <f>IF(O1057="D",V1057*Fee!$C$38,V1057*Fee!$D$38)</f>
        <v>0</v>
      </c>
      <c r="X1057" s="82">
        <f>V1057+W1057</f>
        <v>0</v>
      </c>
      <c r="Y1057" s="83"/>
      <c r="Z1057" s="82">
        <f>IF(O1057="D",Y1057*Fee!$C$38,Y1057*Fee!$D$38)</f>
        <v>0</v>
      </c>
      <c r="AA1057" s="84">
        <f>Y1057+Z1057</f>
        <v>0</v>
      </c>
    </row>
    <row r="1058" spans="1:27" ht="13.8">
      <c r="A1058" s="210"/>
      <c r="B1058" s="71">
        <f t="shared" si="419"/>
        <v>3</v>
      </c>
      <c r="C1058" s="201" t="s">
        <v>313</v>
      </c>
      <c r="D1058" s="192" t="s">
        <v>56</v>
      </c>
      <c r="E1058" s="66" t="str">
        <f t="shared" si="420"/>
        <v>Enter D or S in column O</v>
      </c>
      <c r="F1058" s="75"/>
      <c r="G1058" s="76"/>
      <c r="H1058" s="76"/>
      <c r="I1058" s="77"/>
      <c r="J1058" s="77"/>
      <c r="K1058" s="77"/>
      <c r="L1058" s="77"/>
      <c r="M1058" s="77"/>
      <c r="N1058" s="77"/>
      <c r="O1058" s="78"/>
      <c r="P1058" s="79">
        <f>IF(O1058="D",((SUM(G1058:N1058)*Fee!$C$38)),0)</f>
        <v>0</v>
      </c>
      <c r="Q1058" s="80">
        <f>IF(O1058="S",((SUM(G1058:N1058)*Fee!$D$38)),0)</f>
        <v>0</v>
      </c>
      <c r="R1058" s="319"/>
      <c r="S1058" s="81"/>
      <c r="T1058" s="82">
        <f>IF(O1058="D",S1058*Fee!$C$38,S1058*Fee!$D$38)</f>
        <v>0</v>
      </c>
      <c r="U1058" s="82">
        <f>S1058+T1058</f>
        <v>0</v>
      </c>
      <c r="V1058" s="83"/>
      <c r="W1058" s="82">
        <f>IF(O1058="D",V1058*Fee!$C$38,V1058*Fee!$D$38)</f>
        <v>0</v>
      </c>
      <c r="X1058" s="82">
        <f>V1058+W1058</f>
        <v>0</v>
      </c>
      <c r="Y1058" s="83"/>
      <c r="Z1058" s="82">
        <f>IF(O1058="D",Y1058*Fee!$C$38,Y1058*Fee!$D$38)</f>
        <v>0</v>
      </c>
      <c r="AA1058" s="84">
        <f>Y1058+Z1058</f>
        <v>0</v>
      </c>
    </row>
    <row r="1059" spans="1:27" ht="13.8">
      <c r="A1059" s="210"/>
      <c r="B1059" s="71">
        <f t="shared" si="419"/>
        <v>4</v>
      </c>
      <c r="C1059" s="201" t="s">
        <v>314</v>
      </c>
      <c r="D1059" s="192" t="s">
        <v>56</v>
      </c>
      <c r="E1059" s="66" t="str">
        <f t="shared" si="420"/>
        <v>Enter D or S in column O</v>
      </c>
      <c r="F1059" s="75"/>
      <c r="G1059" s="76"/>
      <c r="H1059" s="76"/>
      <c r="I1059" s="77"/>
      <c r="J1059" s="77"/>
      <c r="K1059" s="77"/>
      <c r="L1059" s="77"/>
      <c r="M1059" s="77"/>
      <c r="N1059" s="77"/>
      <c r="O1059" s="78"/>
      <c r="P1059" s="79">
        <f>IF(O1059="D",((SUM(G1059:N1059)*Fee!$C$38)),0)</f>
        <v>0</v>
      </c>
      <c r="Q1059" s="80">
        <f>IF(O1059="S",((SUM(G1059:N1059)*Fee!$D$38)),0)</f>
        <v>0</v>
      </c>
      <c r="R1059" s="319"/>
      <c r="S1059" s="81"/>
      <c r="T1059" s="82">
        <f>IF(O1059="D",S1059*Fee!$C$38,S1059*Fee!$D$38)</f>
        <v>0</v>
      </c>
      <c r="U1059" s="82">
        <f>S1059+T1059</f>
        <v>0</v>
      </c>
      <c r="V1059" s="83"/>
      <c r="W1059" s="82">
        <f>IF(O1059="D",V1059*Fee!$C$38,V1059*Fee!$D$38)</f>
        <v>0</v>
      </c>
      <c r="X1059" s="82">
        <f>V1059+W1059</f>
        <v>0</v>
      </c>
      <c r="Y1059" s="83"/>
      <c r="Z1059" s="82">
        <f>IF(O1059="D",Y1059*Fee!$C$38,Y1059*Fee!$D$38)</f>
        <v>0</v>
      </c>
      <c r="AA1059" s="84">
        <f>Y1059+Z1059</f>
        <v>0</v>
      </c>
    </row>
    <row r="1060" spans="1:27" ht="13.8">
      <c r="A1060" s="210"/>
      <c r="B1060" s="169"/>
      <c r="C1060" s="200"/>
      <c r="D1060" s="192"/>
      <c r="E1060" s="66"/>
      <c r="F1060" s="342"/>
      <c r="G1060" s="91"/>
      <c r="H1060" s="91"/>
      <c r="I1060" s="133"/>
      <c r="J1060" s="133"/>
      <c r="K1060" s="133"/>
      <c r="L1060" s="133"/>
      <c r="M1060" s="133"/>
      <c r="N1060" s="133"/>
      <c r="O1060" s="386"/>
      <c r="P1060" s="133"/>
      <c r="Q1060" s="134"/>
      <c r="R1060" s="319"/>
      <c r="S1060" s="343"/>
      <c r="T1060" s="344"/>
      <c r="U1060" s="344"/>
      <c r="V1060" s="344"/>
      <c r="W1060" s="344"/>
      <c r="X1060" s="344"/>
      <c r="Y1060" s="344"/>
      <c r="Z1060" s="344"/>
      <c r="AA1060" s="345"/>
    </row>
    <row r="1061" spans="1:27" ht="13.8">
      <c r="A1061" s="210"/>
      <c r="B1061" s="169"/>
      <c r="C1061" s="211" t="s">
        <v>315</v>
      </c>
      <c r="D1061" s="192"/>
      <c r="E1061" s="66"/>
      <c r="F1061" s="342"/>
      <c r="G1061" s="91"/>
      <c r="H1061" s="91"/>
      <c r="I1061" s="133"/>
      <c r="J1061" s="133"/>
      <c r="K1061" s="133"/>
      <c r="L1061" s="133"/>
      <c r="M1061" s="133"/>
      <c r="N1061" s="133"/>
      <c r="O1061" s="386"/>
      <c r="P1061" s="133"/>
      <c r="Q1061" s="134"/>
      <c r="R1061" s="319"/>
      <c r="S1061" s="343"/>
      <c r="T1061" s="344"/>
      <c r="U1061" s="344"/>
      <c r="V1061" s="344"/>
      <c r="W1061" s="344"/>
      <c r="X1061" s="344"/>
      <c r="Y1061" s="344"/>
      <c r="Z1061" s="344"/>
      <c r="AA1061" s="345"/>
    </row>
    <row r="1062" spans="1:27" ht="13.8">
      <c r="A1062" s="210"/>
      <c r="B1062" s="169"/>
      <c r="C1062" s="211"/>
      <c r="D1062" s="192"/>
      <c r="E1062" s="66"/>
      <c r="F1062" s="342"/>
      <c r="G1062" s="91"/>
      <c r="H1062" s="91"/>
      <c r="I1062" s="133"/>
      <c r="J1062" s="133"/>
      <c r="K1062" s="133"/>
      <c r="L1062" s="133"/>
      <c r="M1062" s="133"/>
      <c r="N1062" s="133"/>
      <c r="O1062" s="386"/>
      <c r="P1062" s="133"/>
      <c r="Q1062" s="134"/>
      <c r="R1062" s="319"/>
      <c r="S1062" s="343"/>
      <c r="T1062" s="344"/>
      <c r="U1062" s="344"/>
      <c r="V1062" s="344"/>
      <c r="W1062" s="344"/>
      <c r="X1062" s="344"/>
      <c r="Y1062" s="344"/>
      <c r="Z1062" s="344"/>
      <c r="AA1062" s="345"/>
    </row>
    <row r="1063" spans="1:27" ht="23.25" customHeight="1">
      <c r="A1063" s="210"/>
      <c r="B1063" s="71">
        <f>B1059+1</f>
        <v>5</v>
      </c>
      <c r="C1063" s="201" t="s">
        <v>316</v>
      </c>
      <c r="D1063" s="192" t="s">
        <v>56</v>
      </c>
      <c r="E1063" s="66" t="str">
        <f t="shared" ref="E1063" si="421">IF(ISBLANK(O1063),"Enter D or S in column O",(ROUNDUP(SUM(G1063:N1063,P1063:Q1063),3)))</f>
        <v>Enter D or S in column O</v>
      </c>
      <c r="F1063" s="75"/>
      <c r="G1063" s="76"/>
      <c r="H1063" s="76"/>
      <c r="I1063" s="77"/>
      <c r="J1063" s="77"/>
      <c r="K1063" s="77"/>
      <c r="L1063" s="77"/>
      <c r="M1063" s="77"/>
      <c r="N1063" s="77"/>
      <c r="O1063" s="78"/>
      <c r="P1063" s="79">
        <f>IF(O1063="D",((SUM(G1063:N1063)*Fee!$C$38)),0)</f>
        <v>0</v>
      </c>
      <c r="Q1063" s="80">
        <f>IF(O1063="S",((SUM(G1063:N1063)*Fee!$D$38)),0)</f>
        <v>0</v>
      </c>
      <c r="R1063" s="319"/>
      <c r="S1063" s="81"/>
      <c r="T1063" s="82">
        <f>IF(O1063="D",S1063*Fee!$C$38,S1063*Fee!$D$38)</f>
        <v>0</v>
      </c>
      <c r="U1063" s="82">
        <f>S1063+T1063</f>
        <v>0</v>
      </c>
      <c r="V1063" s="83"/>
      <c r="W1063" s="82">
        <f>IF(O1063="D",V1063*Fee!$C$38,V1063*Fee!$D$38)</f>
        <v>0</v>
      </c>
      <c r="X1063" s="82">
        <f>V1063+W1063</f>
        <v>0</v>
      </c>
      <c r="Y1063" s="83"/>
      <c r="Z1063" s="82">
        <f>IF(O1063="D",Y1063*Fee!$C$38,Y1063*Fee!$D$38)</f>
        <v>0</v>
      </c>
      <c r="AA1063" s="84">
        <f>Y1063+Z1063</f>
        <v>0</v>
      </c>
    </row>
    <row r="1064" spans="1:27" ht="13.8">
      <c r="A1064" s="210"/>
      <c r="B1064" s="169"/>
      <c r="C1064" s="200"/>
      <c r="D1064" s="192"/>
      <c r="E1064" s="66"/>
      <c r="F1064" s="342"/>
      <c r="G1064" s="91"/>
      <c r="H1064" s="91"/>
      <c r="I1064" s="133"/>
      <c r="J1064" s="133"/>
      <c r="K1064" s="133"/>
      <c r="L1064" s="133"/>
      <c r="M1064" s="133"/>
      <c r="N1064" s="133"/>
      <c r="O1064" s="386"/>
      <c r="P1064" s="133"/>
      <c r="Q1064" s="134"/>
      <c r="R1064" s="319"/>
      <c r="S1064" s="343"/>
      <c r="T1064" s="344"/>
      <c r="U1064" s="344"/>
      <c r="V1064" s="344"/>
      <c r="W1064" s="344"/>
      <c r="X1064" s="344"/>
      <c r="Y1064" s="344"/>
      <c r="Z1064" s="344"/>
      <c r="AA1064" s="345"/>
    </row>
    <row r="1065" spans="1:27" ht="13.8">
      <c r="A1065" s="210"/>
      <c r="B1065" s="169"/>
      <c r="C1065" s="211" t="s">
        <v>317</v>
      </c>
      <c r="D1065" s="192"/>
      <c r="E1065" s="66"/>
      <c r="F1065" s="342"/>
      <c r="G1065" s="91"/>
      <c r="H1065" s="91"/>
      <c r="I1065" s="133"/>
      <c r="J1065" s="133"/>
      <c r="K1065" s="133"/>
      <c r="L1065" s="133"/>
      <c r="M1065" s="133"/>
      <c r="N1065" s="133"/>
      <c r="O1065" s="386"/>
      <c r="P1065" s="133"/>
      <c r="Q1065" s="134"/>
      <c r="R1065" s="319"/>
      <c r="S1065" s="343"/>
      <c r="T1065" s="344"/>
      <c r="U1065" s="344"/>
      <c r="V1065" s="344"/>
      <c r="W1065" s="344"/>
      <c r="X1065" s="344"/>
      <c r="Y1065" s="344"/>
      <c r="Z1065" s="344"/>
      <c r="AA1065" s="345"/>
    </row>
    <row r="1066" spans="1:27" ht="13.8">
      <c r="A1066" s="210"/>
      <c r="B1066" s="169"/>
      <c r="C1066" s="211"/>
      <c r="D1066" s="192"/>
      <c r="E1066" s="66"/>
      <c r="F1066" s="342"/>
      <c r="G1066" s="91"/>
      <c r="H1066" s="91"/>
      <c r="I1066" s="133"/>
      <c r="J1066" s="133"/>
      <c r="K1066" s="133"/>
      <c r="L1066" s="133"/>
      <c r="M1066" s="133"/>
      <c r="N1066" s="133"/>
      <c r="O1066" s="386"/>
      <c r="P1066" s="133"/>
      <c r="Q1066" s="134"/>
      <c r="R1066" s="319"/>
      <c r="S1066" s="343"/>
      <c r="T1066" s="344"/>
      <c r="U1066" s="344"/>
      <c r="V1066" s="344"/>
      <c r="W1066" s="344"/>
      <c r="X1066" s="344"/>
      <c r="Y1066" s="344"/>
      <c r="Z1066" s="344"/>
      <c r="AA1066" s="345"/>
    </row>
    <row r="1067" spans="1:27" ht="27.6">
      <c r="A1067" s="210"/>
      <c r="B1067" s="169"/>
      <c r="C1067" s="201" t="s">
        <v>318</v>
      </c>
      <c r="D1067" s="192"/>
      <c r="E1067" s="66"/>
      <c r="F1067" s="342"/>
      <c r="G1067" s="91"/>
      <c r="H1067" s="91"/>
      <c r="I1067" s="133"/>
      <c r="J1067" s="133"/>
      <c r="K1067" s="133"/>
      <c r="L1067" s="133"/>
      <c r="M1067" s="133"/>
      <c r="N1067" s="133"/>
      <c r="O1067" s="386"/>
      <c r="P1067" s="133"/>
      <c r="Q1067" s="134"/>
      <c r="R1067" s="319"/>
      <c r="S1067" s="343"/>
      <c r="T1067" s="344"/>
      <c r="U1067" s="344"/>
      <c r="V1067" s="344"/>
      <c r="W1067" s="344"/>
      <c r="X1067" s="344"/>
      <c r="Y1067" s="344"/>
      <c r="Z1067" s="344"/>
      <c r="AA1067" s="345"/>
    </row>
    <row r="1068" spans="1:27" ht="13.8">
      <c r="A1068" s="210"/>
      <c r="B1068" s="71">
        <f>B1063+1</f>
        <v>6</v>
      </c>
      <c r="C1068" s="201" t="s">
        <v>319</v>
      </c>
      <c r="D1068" s="192" t="s">
        <v>113</v>
      </c>
      <c r="E1068" s="66" t="str">
        <f t="shared" ref="E1068:E1071" si="422">IF(ISBLANK(O1068),"Enter D or S in column O",(ROUNDUP(SUM(G1068:N1068,P1068:Q1068),3)))</f>
        <v>Enter D or S in column O</v>
      </c>
      <c r="F1068" s="75"/>
      <c r="G1068" s="76"/>
      <c r="H1068" s="76"/>
      <c r="I1068" s="77"/>
      <c r="J1068" s="77"/>
      <c r="K1068" s="77"/>
      <c r="L1068" s="77"/>
      <c r="M1068" s="77"/>
      <c r="N1068" s="77"/>
      <c r="O1068" s="78"/>
      <c r="P1068" s="79">
        <f>IF(O1068="D",((SUM(G1068:N1068)*Fee!$C$38)),0)</f>
        <v>0</v>
      </c>
      <c r="Q1068" s="80">
        <f>IF(O1068="S",((SUM(G1068:N1068)*Fee!$D$38)),0)</f>
        <v>0</v>
      </c>
      <c r="R1068" s="319"/>
      <c r="S1068" s="81"/>
      <c r="T1068" s="82">
        <f>IF(O1068="D",S1068*Fee!$C$38,S1068*Fee!$D$38)</f>
        <v>0</v>
      </c>
      <c r="U1068" s="82">
        <f>S1068+T1068</f>
        <v>0</v>
      </c>
      <c r="V1068" s="83"/>
      <c r="W1068" s="82">
        <f>IF(O1068="D",V1068*Fee!$C$38,V1068*Fee!$D$38)</f>
        <v>0</v>
      </c>
      <c r="X1068" s="82">
        <f>V1068+W1068</f>
        <v>0</v>
      </c>
      <c r="Y1068" s="83"/>
      <c r="Z1068" s="82">
        <f>IF(O1068="D",Y1068*Fee!$C$38,Y1068*Fee!$D$38)</f>
        <v>0</v>
      </c>
      <c r="AA1068" s="84">
        <f>Y1068+Z1068</f>
        <v>0</v>
      </c>
    </row>
    <row r="1069" spans="1:27" ht="13.8">
      <c r="A1069" s="210"/>
      <c r="B1069" s="71">
        <f t="shared" ref="B1069:B1071" si="423">B1068+1</f>
        <v>7</v>
      </c>
      <c r="C1069" s="201" t="s">
        <v>320</v>
      </c>
      <c r="D1069" s="192" t="s">
        <v>113</v>
      </c>
      <c r="E1069" s="66" t="str">
        <f t="shared" si="422"/>
        <v>Enter D or S in column O</v>
      </c>
      <c r="F1069" s="75"/>
      <c r="G1069" s="76"/>
      <c r="H1069" s="76"/>
      <c r="I1069" s="77"/>
      <c r="J1069" s="77"/>
      <c r="K1069" s="77"/>
      <c r="L1069" s="77"/>
      <c r="M1069" s="77"/>
      <c r="N1069" s="77"/>
      <c r="O1069" s="78"/>
      <c r="P1069" s="79">
        <f>IF(O1069="D",((SUM(G1069:N1069)*Fee!$C$38)),0)</f>
        <v>0</v>
      </c>
      <c r="Q1069" s="80">
        <f>IF(O1069="S",((SUM(G1069:N1069)*Fee!$D$38)),0)</f>
        <v>0</v>
      </c>
      <c r="R1069" s="319"/>
      <c r="S1069" s="81"/>
      <c r="T1069" s="82">
        <f>IF(O1069="D",S1069*Fee!$C$38,S1069*Fee!$D$38)</f>
        <v>0</v>
      </c>
      <c r="U1069" s="82">
        <f>S1069+T1069</f>
        <v>0</v>
      </c>
      <c r="V1069" s="83"/>
      <c r="W1069" s="82">
        <f>IF(O1069="D",V1069*Fee!$C$38,V1069*Fee!$D$38)</f>
        <v>0</v>
      </c>
      <c r="X1069" s="82">
        <f>V1069+W1069</f>
        <v>0</v>
      </c>
      <c r="Y1069" s="83"/>
      <c r="Z1069" s="82">
        <f>IF(O1069="D",Y1069*Fee!$C$38,Y1069*Fee!$D$38)</f>
        <v>0</v>
      </c>
      <c r="AA1069" s="84">
        <f>Y1069+Z1069</f>
        <v>0</v>
      </c>
    </row>
    <row r="1070" spans="1:27" ht="13.8">
      <c r="A1070" s="210"/>
      <c r="B1070" s="71">
        <f t="shared" si="423"/>
        <v>8</v>
      </c>
      <c r="C1070" s="201" t="s">
        <v>321</v>
      </c>
      <c r="D1070" s="192" t="s">
        <v>113</v>
      </c>
      <c r="E1070" s="66" t="str">
        <f t="shared" si="422"/>
        <v>Enter D or S in column O</v>
      </c>
      <c r="F1070" s="75"/>
      <c r="G1070" s="76"/>
      <c r="H1070" s="76"/>
      <c r="I1070" s="77"/>
      <c r="J1070" s="77"/>
      <c r="K1070" s="77"/>
      <c r="L1070" s="77"/>
      <c r="M1070" s="77"/>
      <c r="N1070" s="77"/>
      <c r="O1070" s="78"/>
      <c r="P1070" s="79">
        <f>IF(O1070="D",((SUM(G1070:N1070)*Fee!$C$38)),0)</f>
        <v>0</v>
      </c>
      <c r="Q1070" s="80">
        <f>IF(O1070="S",((SUM(G1070:N1070)*Fee!$D$38)),0)</f>
        <v>0</v>
      </c>
      <c r="R1070" s="319"/>
      <c r="S1070" s="81"/>
      <c r="T1070" s="82">
        <f>IF(O1070="D",S1070*Fee!$C$38,S1070*Fee!$D$38)</f>
        <v>0</v>
      </c>
      <c r="U1070" s="82">
        <f>S1070+T1070</f>
        <v>0</v>
      </c>
      <c r="V1070" s="83"/>
      <c r="W1070" s="82">
        <f>IF(O1070="D",V1070*Fee!$C$38,V1070*Fee!$D$38)</f>
        <v>0</v>
      </c>
      <c r="X1070" s="82">
        <f>V1070+W1070</f>
        <v>0</v>
      </c>
      <c r="Y1070" s="83"/>
      <c r="Z1070" s="82">
        <f>IF(O1070="D",Y1070*Fee!$C$38,Y1070*Fee!$D$38)</f>
        <v>0</v>
      </c>
      <c r="AA1070" s="84">
        <f>Y1070+Z1070</f>
        <v>0</v>
      </c>
    </row>
    <row r="1071" spans="1:27" ht="13.8">
      <c r="A1071" s="210"/>
      <c r="B1071" s="71">
        <f t="shared" si="423"/>
        <v>9</v>
      </c>
      <c r="C1071" s="201" t="s">
        <v>322</v>
      </c>
      <c r="D1071" s="192" t="s">
        <v>113</v>
      </c>
      <c r="E1071" s="66" t="str">
        <f t="shared" si="422"/>
        <v>Enter D or S in column O</v>
      </c>
      <c r="F1071" s="75"/>
      <c r="G1071" s="76"/>
      <c r="H1071" s="76"/>
      <c r="I1071" s="77"/>
      <c r="J1071" s="77"/>
      <c r="K1071" s="77"/>
      <c r="L1071" s="77"/>
      <c r="M1071" s="77"/>
      <c r="N1071" s="77"/>
      <c r="O1071" s="78"/>
      <c r="P1071" s="79">
        <f>IF(O1071="D",((SUM(G1071:N1071)*Fee!$C$38)),0)</f>
        <v>0</v>
      </c>
      <c r="Q1071" s="80">
        <f>IF(O1071="S",((SUM(G1071:N1071)*Fee!$D$38)),0)</f>
        <v>0</v>
      </c>
      <c r="R1071" s="319"/>
      <c r="S1071" s="81"/>
      <c r="T1071" s="82">
        <f>IF(O1071="D",S1071*Fee!$C$38,S1071*Fee!$D$38)</f>
        <v>0</v>
      </c>
      <c r="U1071" s="82">
        <f>S1071+T1071</f>
        <v>0</v>
      </c>
      <c r="V1071" s="83"/>
      <c r="W1071" s="82">
        <f>IF(O1071="D",V1071*Fee!$C$38,V1071*Fee!$D$38)</f>
        <v>0</v>
      </c>
      <c r="X1071" s="82">
        <f>V1071+W1071</f>
        <v>0</v>
      </c>
      <c r="Y1071" s="83"/>
      <c r="Z1071" s="82">
        <f>IF(O1071="D",Y1071*Fee!$C$38,Y1071*Fee!$D$38)</f>
        <v>0</v>
      </c>
      <c r="AA1071" s="84">
        <f>Y1071+Z1071</f>
        <v>0</v>
      </c>
    </row>
    <row r="1072" spans="1:27" ht="13.8">
      <c r="A1072" s="210"/>
      <c r="B1072" s="169"/>
      <c r="C1072" s="201"/>
      <c r="D1072" s="192"/>
      <c r="E1072" s="66"/>
      <c r="F1072" s="342"/>
      <c r="G1072" s="91"/>
      <c r="H1072" s="91"/>
      <c r="I1072" s="133"/>
      <c r="J1072" s="133"/>
      <c r="K1072" s="133"/>
      <c r="L1072" s="133"/>
      <c r="M1072" s="133"/>
      <c r="N1072" s="133"/>
      <c r="O1072" s="386"/>
      <c r="P1072" s="133"/>
      <c r="Q1072" s="134"/>
      <c r="R1072" s="319"/>
      <c r="S1072" s="343"/>
      <c r="T1072" s="344"/>
      <c r="U1072" s="344"/>
      <c r="V1072" s="344"/>
      <c r="W1072" s="344"/>
      <c r="X1072" s="344"/>
      <c r="Y1072" s="344"/>
      <c r="Z1072" s="344"/>
      <c r="AA1072" s="345"/>
    </row>
    <row r="1073" spans="1:27" ht="13.8">
      <c r="A1073" s="210"/>
      <c r="B1073" s="169"/>
      <c r="C1073" s="211" t="s">
        <v>323</v>
      </c>
      <c r="D1073" s="192"/>
      <c r="E1073" s="66"/>
      <c r="F1073" s="342"/>
      <c r="G1073" s="91"/>
      <c r="H1073" s="91"/>
      <c r="I1073" s="133"/>
      <c r="J1073" s="133"/>
      <c r="K1073" s="133"/>
      <c r="L1073" s="133"/>
      <c r="M1073" s="133"/>
      <c r="N1073" s="133"/>
      <c r="O1073" s="386"/>
      <c r="P1073" s="133"/>
      <c r="Q1073" s="134"/>
      <c r="R1073" s="319"/>
      <c r="S1073" s="343"/>
      <c r="T1073" s="344"/>
      <c r="U1073" s="344"/>
      <c r="V1073" s="344"/>
      <c r="W1073" s="344"/>
      <c r="X1073" s="344"/>
      <c r="Y1073" s="344"/>
      <c r="Z1073" s="344"/>
      <c r="AA1073" s="345"/>
    </row>
    <row r="1074" spans="1:27" ht="13.8">
      <c r="A1074" s="210"/>
      <c r="B1074" s="169"/>
      <c r="C1074" s="201"/>
      <c r="D1074" s="192"/>
      <c r="E1074" s="66"/>
      <c r="F1074" s="342"/>
      <c r="G1074" s="91"/>
      <c r="H1074" s="91"/>
      <c r="I1074" s="133"/>
      <c r="J1074" s="133"/>
      <c r="K1074" s="133"/>
      <c r="L1074" s="133"/>
      <c r="M1074" s="133"/>
      <c r="N1074" s="133"/>
      <c r="O1074" s="386"/>
      <c r="P1074" s="133"/>
      <c r="Q1074" s="134"/>
      <c r="R1074" s="319"/>
      <c r="S1074" s="343"/>
      <c r="T1074" s="344"/>
      <c r="U1074" s="344"/>
      <c r="V1074" s="344"/>
      <c r="W1074" s="344"/>
      <c r="X1074" s="344"/>
      <c r="Y1074" s="344"/>
      <c r="Z1074" s="344"/>
      <c r="AA1074" s="345"/>
    </row>
    <row r="1075" spans="1:27" ht="27.6">
      <c r="A1075" s="210"/>
      <c r="B1075" s="169"/>
      <c r="C1075" s="201" t="s">
        <v>324</v>
      </c>
      <c r="D1075" s="192"/>
      <c r="E1075" s="66"/>
      <c r="F1075" s="342"/>
      <c r="G1075" s="91"/>
      <c r="H1075" s="91"/>
      <c r="I1075" s="133"/>
      <c r="J1075" s="133"/>
      <c r="K1075" s="133"/>
      <c r="L1075" s="133"/>
      <c r="M1075" s="133"/>
      <c r="N1075" s="133"/>
      <c r="O1075" s="386"/>
      <c r="P1075" s="133"/>
      <c r="Q1075" s="134"/>
      <c r="R1075" s="319"/>
      <c r="S1075" s="343"/>
      <c r="T1075" s="344"/>
      <c r="U1075" s="344"/>
      <c r="V1075" s="344"/>
      <c r="W1075" s="344"/>
      <c r="X1075" s="344"/>
      <c r="Y1075" s="344"/>
      <c r="Z1075" s="344"/>
      <c r="AA1075" s="345"/>
    </row>
    <row r="1076" spans="1:27" ht="13.8">
      <c r="A1076" s="210"/>
      <c r="B1076" s="71">
        <f>B1071+1</f>
        <v>10</v>
      </c>
      <c r="C1076" s="201" t="s">
        <v>325</v>
      </c>
      <c r="D1076" s="192" t="s">
        <v>56</v>
      </c>
      <c r="E1076" s="66" t="str">
        <f t="shared" ref="E1076:E1079" si="424">IF(ISBLANK(O1076),"Enter D or S in column O",(ROUNDUP(SUM(G1076:N1076,P1076:Q1076),3)))</f>
        <v>Enter D or S in column O</v>
      </c>
      <c r="F1076" s="75"/>
      <c r="G1076" s="76"/>
      <c r="H1076" s="76"/>
      <c r="I1076" s="77"/>
      <c r="J1076" s="77"/>
      <c r="K1076" s="77"/>
      <c r="L1076" s="77"/>
      <c r="M1076" s="77"/>
      <c r="N1076" s="77"/>
      <c r="O1076" s="78"/>
      <c r="P1076" s="79">
        <f>IF(O1076="D",((SUM(G1076:N1076)*Fee!$C$38)),0)</f>
        <v>0</v>
      </c>
      <c r="Q1076" s="80">
        <f>IF(O1076="S",((SUM(G1076:N1076)*Fee!$D$38)),0)</f>
        <v>0</v>
      </c>
      <c r="R1076" s="319"/>
      <c r="S1076" s="81"/>
      <c r="T1076" s="82">
        <f>IF(O1076="D",S1076*Fee!$C$38,S1076*Fee!$D$38)</f>
        <v>0</v>
      </c>
      <c r="U1076" s="82">
        <f>S1076+T1076</f>
        <v>0</v>
      </c>
      <c r="V1076" s="83"/>
      <c r="W1076" s="82">
        <f>IF(O1076="D",V1076*Fee!$C$38,V1076*Fee!$D$38)</f>
        <v>0</v>
      </c>
      <c r="X1076" s="82">
        <f>V1076+W1076</f>
        <v>0</v>
      </c>
      <c r="Y1076" s="83"/>
      <c r="Z1076" s="82">
        <f>IF(O1076="D",Y1076*Fee!$C$38,Y1076*Fee!$D$38)</f>
        <v>0</v>
      </c>
      <c r="AA1076" s="84">
        <f>Y1076+Z1076</f>
        <v>0</v>
      </c>
    </row>
    <row r="1077" spans="1:27" ht="13.8">
      <c r="A1077" s="210"/>
      <c r="B1077" s="71">
        <f t="shared" ref="B1077:B1079" si="425">B1076+1</f>
        <v>11</v>
      </c>
      <c r="C1077" s="201" t="s">
        <v>326</v>
      </c>
      <c r="D1077" s="192" t="s">
        <v>56</v>
      </c>
      <c r="E1077" s="66" t="str">
        <f t="shared" si="424"/>
        <v>Enter D or S in column O</v>
      </c>
      <c r="F1077" s="75"/>
      <c r="G1077" s="76"/>
      <c r="H1077" s="76"/>
      <c r="I1077" s="77"/>
      <c r="J1077" s="77"/>
      <c r="K1077" s="77"/>
      <c r="L1077" s="77"/>
      <c r="M1077" s="77"/>
      <c r="N1077" s="77"/>
      <c r="O1077" s="78"/>
      <c r="P1077" s="79">
        <f>IF(O1077="D",((SUM(G1077:N1077)*Fee!$C$38)),0)</f>
        <v>0</v>
      </c>
      <c r="Q1077" s="80">
        <f>IF(O1077="S",((SUM(G1077:N1077)*Fee!$D$38)),0)</f>
        <v>0</v>
      </c>
      <c r="R1077" s="319"/>
      <c r="S1077" s="81"/>
      <c r="T1077" s="82">
        <f>IF(O1077="D",S1077*Fee!$C$38,S1077*Fee!$D$38)</f>
        <v>0</v>
      </c>
      <c r="U1077" s="82">
        <f>S1077+T1077</f>
        <v>0</v>
      </c>
      <c r="V1077" s="83"/>
      <c r="W1077" s="82">
        <f>IF(O1077="D",V1077*Fee!$C$38,V1077*Fee!$D$38)</f>
        <v>0</v>
      </c>
      <c r="X1077" s="82">
        <f>V1077+W1077</f>
        <v>0</v>
      </c>
      <c r="Y1077" s="83"/>
      <c r="Z1077" s="82">
        <f>IF(O1077="D",Y1077*Fee!$C$38,Y1077*Fee!$D$38)</f>
        <v>0</v>
      </c>
      <c r="AA1077" s="84">
        <f>Y1077+Z1077</f>
        <v>0</v>
      </c>
    </row>
    <row r="1078" spans="1:27" ht="13.8">
      <c r="A1078" s="210"/>
      <c r="B1078" s="71">
        <f t="shared" si="425"/>
        <v>12</v>
      </c>
      <c r="C1078" s="201" t="s">
        <v>327</v>
      </c>
      <c r="D1078" s="192" t="s">
        <v>56</v>
      </c>
      <c r="E1078" s="66" t="str">
        <f t="shared" si="424"/>
        <v>Enter D or S in column O</v>
      </c>
      <c r="F1078" s="75"/>
      <c r="G1078" s="76"/>
      <c r="H1078" s="76"/>
      <c r="I1078" s="77"/>
      <c r="J1078" s="77"/>
      <c r="K1078" s="77"/>
      <c r="L1078" s="77"/>
      <c r="M1078" s="77"/>
      <c r="N1078" s="77"/>
      <c r="O1078" s="78"/>
      <c r="P1078" s="79">
        <f>IF(O1078="D",((SUM(G1078:N1078)*Fee!$C$38)),0)</f>
        <v>0</v>
      </c>
      <c r="Q1078" s="80">
        <f>IF(O1078="S",((SUM(G1078:N1078)*Fee!$D$38)),0)</f>
        <v>0</v>
      </c>
      <c r="R1078" s="319"/>
      <c r="S1078" s="81"/>
      <c r="T1078" s="82">
        <f>IF(O1078="D",S1078*Fee!$C$38,S1078*Fee!$D$38)</f>
        <v>0</v>
      </c>
      <c r="U1078" s="82">
        <f>S1078+T1078</f>
        <v>0</v>
      </c>
      <c r="V1078" s="83"/>
      <c r="W1078" s="82">
        <f>IF(O1078="D",V1078*Fee!$C$38,V1078*Fee!$D$38)</f>
        <v>0</v>
      </c>
      <c r="X1078" s="82">
        <f>V1078+W1078</f>
        <v>0</v>
      </c>
      <c r="Y1078" s="83"/>
      <c r="Z1078" s="82">
        <f>IF(O1078="D",Y1078*Fee!$C$38,Y1078*Fee!$D$38)</f>
        <v>0</v>
      </c>
      <c r="AA1078" s="84">
        <f>Y1078+Z1078</f>
        <v>0</v>
      </c>
    </row>
    <row r="1079" spans="1:27" ht="13.8">
      <c r="A1079" s="210"/>
      <c r="B1079" s="71">
        <f t="shared" si="425"/>
        <v>13</v>
      </c>
      <c r="C1079" s="201" t="s">
        <v>328</v>
      </c>
      <c r="D1079" s="192" t="s">
        <v>56</v>
      </c>
      <c r="E1079" s="66" t="str">
        <f t="shared" si="424"/>
        <v>Enter D or S in column O</v>
      </c>
      <c r="F1079" s="75"/>
      <c r="G1079" s="76"/>
      <c r="H1079" s="76"/>
      <c r="I1079" s="77"/>
      <c r="J1079" s="77"/>
      <c r="K1079" s="77"/>
      <c r="L1079" s="77"/>
      <c r="M1079" s="77"/>
      <c r="N1079" s="77"/>
      <c r="O1079" s="78"/>
      <c r="P1079" s="79">
        <f>IF(O1079="D",((SUM(G1079:N1079)*Fee!$C$38)),0)</f>
        <v>0</v>
      </c>
      <c r="Q1079" s="80">
        <f>IF(O1079="S",((SUM(G1079:N1079)*Fee!$D$38)),0)</f>
        <v>0</v>
      </c>
      <c r="R1079" s="319"/>
      <c r="S1079" s="81"/>
      <c r="T1079" s="82">
        <f>IF(O1079="D",S1079*Fee!$C$38,S1079*Fee!$D$38)</f>
        <v>0</v>
      </c>
      <c r="U1079" s="82">
        <f>S1079+T1079</f>
        <v>0</v>
      </c>
      <c r="V1079" s="83"/>
      <c r="W1079" s="82">
        <f>IF(O1079="D",V1079*Fee!$C$38,V1079*Fee!$D$38)</f>
        <v>0</v>
      </c>
      <c r="X1079" s="82">
        <f>V1079+W1079</f>
        <v>0</v>
      </c>
      <c r="Y1079" s="83"/>
      <c r="Z1079" s="82">
        <f>IF(O1079="D",Y1079*Fee!$C$38,Y1079*Fee!$D$38)</f>
        <v>0</v>
      </c>
      <c r="AA1079" s="84">
        <f>Y1079+Z1079</f>
        <v>0</v>
      </c>
    </row>
    <row r="1080" spans="1:27" ht="13.8">
      <c r="A1080" s="210"/>
      <c r="B1080" s="169"/>
      <c r="C1080" s="201"/>
      <c r="D1080" s="192"/>
      <c r="E1080" s="66"/>
      <c r="F1080" s="342"/>
      <c r="G1080" s="91"/>
      <c r="H1080" s="91"/>
      <c r="I1080" s="133"/>
      <c r="J1080" s="133"/>
      <c r="K1080" s="133"/>
      <c r="L1080" s="133"/>
      <c r="M1080" s="133"/>
      <c r="N1080" s="133"/>
      <c r="O1080" s="386"/>
      <c r="P1080" s="133"/>
      <c r="Q1080" s="134"/>
      <c r="R1080" s="319"/>
      <c r="S1080" s="343"/>
      <c r="T1080" s="344"/>
      <c r="U1080" s="344"/>
      <c r="V1080" s="344"/>
      <c r="W1080" s="344"/>
      <c r="X1080" s="344"/>
      <c r="Y1080" s="344"/>
      <c r="Z1080" s="344"/>
      <c r="AA1080" s="345"/>
    </row>
    <row r="1081" spans="1:27" ht="27.6">
      <c r="A1081" s="210"/>
      <c r="B1081" s="169"/>
      <c r="C1081" s="201" t="s">
        <v>329</v>
      </c>
      <c r="D1081" s="192"/>
      <c r="E1081" s="66"/>
      <c r="F1081" s="342"/>
      <c r="G1081" s="91"/>
      <c r="H1081" s="91"/>
      <c r="I1081" s="133"/>
      <c r="J1081" s="133"/>
      <c r="K1081" s="133"/>
      <c r="L1081" s="133"/>
      <c r="M1081" s="133"/>
      <c r="N1081" s="133"/>
      <c r="O1081" s="386"/>
      <c r="P1081" s="133"/>
      <c r="Q1081" s="134"/>
      <c r="R1081" s="319"/>
      <c r="S1081" s="343"/>
      <c r="T1081" s="344"/>
      <c r="U1081" s="344"/>
      <c r="V1081" s="344"/>
      <c r="W1081" s="344"/>
      <c r="X1081" s="344"/>
      <c r="Y1081" s="344"/>
      <c r="Z1081" s="344"/>
      <c r="AA1081" s="345"/>
    </row>
    <row r="1082" spans="1:27" ht="13.8">
      <c r="A1082" s="210"/>
      <c r="B1082" s="71">
        <f>B1079+1</f>
        <v>14</v>
      </c>
      <c r="C1082" s="201" t="s">
        <v>325</v>
      </c>
      <c r="D1082" s="192" t="s">
        <v>56</v>
      </c>
      <c r="E1082" s="66" t="str">
        <f t="shared" ref="E1082:E1085" si="426">IF(ISBLANK(O1082),"Enter D or S in column O",(ROUNDUP(SUM(G1082:N1082,P1082:Q1082),3)))</f>
        <v>Enter D or S in column O</v>
      </c>
      <c r="F1082" s="75"/>
      <c r="G1082" s="76"/>
      <c r="H1082" s="76"/>
      <c r="I1082" s="77"/>
      <c r="J1082" s="77"/>
      <c r="K1082" s="77"/>
      <c r="L1082" s="77"/>
      <c r="M1082" s="77"/>
      <c r="N1082" s="77"/>
      <c r="O1082" s="78"/>
      <c r="P1082" s="79">
        <f>IF(O1082="D",((SUM(G1082:N1082)*Fee!$C$38)),0)</f>
        <v>0</v>
      </c>
      <c r="Q1082" s="80">
        <f>IF(O1082="S",((SUM(G1082:N1082)*Fee!$D$38)),0)</f>
        <v>0</v>
      </c>
      <c r="R1082" s="319"/>
      <c r="S1082" s="81"/>
      <c r="T1082" s="82">
        <f>IF(O1082="D",S1082*Fee!$C$38,S1082*Fee!$D$38)</f>
        <v>0</v>
      </c>
      <c r="U1082" s="82">
        <f>S1082+T1082</f>
        <v>0</v>
      </c>
      <c r="V1082" s="83"/>
      <c r="W1082" s="82">
        <f>IF(O1082="D",V1082*Fee!$C$38,V1082*Fee!$D$38)</f>
        <v>0</v>
      </c>
      <c r="X1082" s="82">
        <f>V1082+W1082</f>
        <v>0</v>
      </c>
      <c r="Y1082" s="83"/>
      <c r="Z1082" s="82">
        <f>IF(O1082="D",Y1082*Fee!$C$38,Y1082*Fee!$D$38)</f>
        <v>0</v>
      </c>
      <c r="AA1082" s="84">
        <f>Y1082+Z1082</f>
        <v>0</v>
      </c>
    </row>
    <row r="1083" spans="1:27" ht="13.8">
      <c r="A1083" s="210"/>
      <c r="B1083" s="71">
        <f t="shared" ref="B1083:B1085" si="427">B1082+1</f>
        <v>15</v>
      </c>
      <c r="C1083" s="201" t="s">
        <v>326</v>
      </c>
      <c r="D1083" s="192" t="s">
        <v>56</v>
      </c>
      <c r="E1083" s="66" t="str">
        <f t="shared" si="426"/>
        <v>Enter D or S in column O</v>
      </c>
      <c r="F1083" s="75"/>
      <c r="G1083" s="76"/>
      <c r="H1083" s="76"/>
      <c r="I1083" s="77"/>
      <c r="J1083" s="77"/>
      <c r="K1083" s="77"/>
      <c r="L1083" s="77"/>
      <c r="M1083" s="77"/>
      <c r="N1083" s="77"/>
      <c r="O1083" s="78"/>
      <c r="P1083" s="79">
        <f>IF(O1083="D",((SUM(G1083:N1083)*Fee!$C$38)),0)</f>
        <v>0</v>
      </c>
      <c r="Q1083" s="80">
        <f>IF(O1083="S",((SUM(G1083:N1083)*Fee!$D$38)),0)</f>
        <v>0</v>
      </c>
      <c r="R1083" s="319"/>
      <c r="S1083" s="81"/>
      <c r="T1083" s="82">
        <f>IF(O1083="D",S1083*Fee!$C$38,S1083*Fee!$D$38)</f>
        <v>0</v>
      </c>
      <c r="U1083" s="82">
        <f>S1083+T1083</f>
        <v>0</v>
      </c>
      <c r="V1083" s="83"/>
      <c r="W1083" s="82">
        <f>IF(O1083="D",V1083*Fee!$C$38,V1083*Fee!$D$38)</f>
        <v>0</v>
      </c>
      <c r="X1083" s="82">
        <f>V1083+W1083</f>
        <v>0</v>
      </c>
      <c r="Y1083" s="83"/>
      <c r="Z1083" s="82">
        <f>IF(O1083="D",Y1083*Fee!$C$38,Y1083*Fee!$D$38)</f>
        <v>0</v>
      </c>
      <c r="AA1083" s="84">
        <f>Y1083+Z1083</f>
        <v>0</v>
      </c>
    </row>
    <row r="1084" spans="1:27" ht="13.8">
      <c r="A1084" s="210"/>
      <c r="B1084" s="71">
        <f t="shared" si="427"/>
        <v>16</v>
      </c>
      <c r="C1084" s="201" t="s">
        <v>327</v>
      </c>
      <c r="D1084" s="192" t="s">
        <v>56</v>
      </c>
      <c r="E1084" s="66" t="str">
        <f t="shared" si="426"/>
        <v>Enter D or S in column O</v>
      </c>
      <c r="F1084" s="75"/>
      <c r="G1084" s="76"/>
      <c r="H1084" s="76"/>
      <c r="I1084" s="77"/>
      <c r="J1084" s="77"/>
      <c r="K1084" s="77"/>
      <c r="L1084" s="77"/>
      <c r="M1084" s="77"/>
      <c r="N1084" s="77"/>
      <c r="O1084" s="78"/>
      <c r="P1084" s="79">
        <f>IF(O1084="D",((SUM(G1084:N1084)*Fee!$C$38)),0)</f>
        <v>0</v>
      </c>
      <c r="Q1084" s="80">
        <f>IF(O1084="S",((SUM(G1084:N1084)*Fee!$D$38)),0)</f>
        <v>0</v>
      </c>
      <c r="R1084" s="319"/>
      <c r="S1084" s="81"/>
      <c r="T1084" s="82">
        <f>IF(O1084="D",S1084*Fee!$C$38,S1084*Fee!$D$38)</f>
        <v>0</v>
      </c>
      <c r="U1084" s="82">
        <f>S1084+T1084</f>
        <v>0</v>
      </c>
      <c r="V1084" s="83"/>
      <c r="W1084" s="82">
        <f>IF(O1084="D",V1084*Fee!$C$38,V1084*Fee!$D$38)</f>
        <v>0</v>
      </c>
      <c r="X1084" s="82">
        <f>V1084+W1084</f>
        <v>0</v>
      </c>
      <c r="Y1084" s="83"/>
      <c r="Z1084" s="82">
        <f>IF(O1084="D",Y1084*Fee!$C$38,Y1084*Fee!$D$38)</f>
        <v>0</v>
      </c>
      <c r="AA1084" s="84">
        <f>Y1084+Z1084</f>
        <v>0</v>
      </c>
    </row>
    <row r="1085" spans="1:27" ht="13.8">
      <c r="A1085" s="210"/>
      <c r="B1085" s="71">
        <f t="shared" si="427"/>
        <v>17</v>
      </c>
      <c r="C1085" s="201" t="s">
        <v>328</v>
      </c>
      <c r="D1085" s="192" t="s">
        <v>56</v>
      </c>
      <c r="E1085" s="66" t="str">
        <f t="shared" si="426"/>
        <v>Enter D or S in column O</v>
      </c>
      <c r="F1085" s="75"/>
      <c r="G1085" s="76"/>
      <c r="H1085" s="76"/>
      <c r="I1085" s="77"/>
      <c r="J1085" s="77"/>
      <c r="K1085" s="77"/>
      <c r="L1085" s="77"/>
      <c r="M1085" s="77"/>
      <c r="N1085" s="77"/>
      <c r="O1085" s="78"/>
      <c r="P1085" s="79">
        <f>IF(O1085="D",((SUM(G1085:N1085)*Fee!$C$38)),0)</f>
        <v>0</v>
      </c>
      <c r="Q1085" s="80">
        <f>IF(O1085="S",((SUM(G1085:N1085)*Fee!$D$38)),0)</f>
        <v>0</v>
      </c>
      <c r="R1085" s="319"/>
      <c r="S1085" s="81"/>
      <c r="T1085" s="82">
        <f>IF(O1085="D",S1085*Fee!$C$38,S1085*Fee!$D$38)</f>
        <v>0</v>
      </c>
      <c r="U1085" s="82">
        <f>S1085+T1085</f>
        <v>0</v>
      </c>
      <c r="V1085" s="83"/>
      <c r="W1085" s="82">
        <f>IF(O1085="D",V1085*Fee!$C$38,V1085*Fee!$D$38)</f>
        <v>0</v>
      </c>
      <c r="X1085" s="82">
        <f>V1085+W1085</f>
        <v>0</v>
      </c>
      <c r="Y1085" s="83"/>
      <c r="Z1085" s="82">
        <f>IF(O1085="D",Y1085*Fee!$C$38,Y1085*Fee!$D$38)</f>
        <v>0</v>
      </c>
      <c r="AA1085" s="84">
        <f>Y1085+Z1085</f>
        <v>0</v>
      </c>
    </row>
    <row r="1086" spans="1:27" ht="13.8">
      <c r="A1086" s="210"/>
      <c r="B1086" s="169"/>
      <c r="C1086" s="201"/>
      <c r="D1086" s="192"/>
      <c r="E1086" s="66"/>
      <c r="F1086" s="342"/>
      <c r="G1086" s="91"/>
      <c r="H1086" s="91"/>
      <c r="I1086" s="133"/>
      <c r="J1086" s="133"/>
      <c r="K1086" s="133"/>
      <c r="L1086" s="133"/>
      <c r="M1086" s="133"/>
      <c r="N1086" s="133"/>
      <c r="O1086" s="386"/>
      <c r="P1086" s="133"/>
      <c r="Q1086" s="134"/>
      <c r="R1086" s="319"/>
      <c r="S1086" s="343"/>
      <c r="T1086" s="344"/>
      <c r="U1086" s="344"/>
      <c r="V1086" s="344"/>
      <c r="W1086" s="344"/>
      <c r="X1086" s="344"/>
      <c r="Y1086" s="344"/>
      <c r="Z1086" s="344"/>
      <c r="AA1086" s="345"/>
    </row>
    <row r="1087" spans="1:27" ht="27.6">
      <c r="A1087" s="210"/>
      <c r="B1087" s="169"/>
      <c r="C1087" s="201" t="s">
        <v>330</v>
      </c>
      <c r="D1087" s="192"/>
      <c r="E1087" s="66"/>
      <c r="F1087" s="342"/>
      <c r="G1087" s="91"/>
      <c r="H1087" s="91"/>
      <c r="I1087" s="133"/>
      <c r="J1087" s="133"/>
      <c r="K1087" s="133"/>
      <c r="L1087" s="133"/>
      <c r="M1087" s="133"/>
      <c r="N1087" s="133"/>
      <c r="O1087" s="386"/>
      <c r="P1087" s="133"/>
      <c r="Q1087" s="134"/>
      <c r="R1087" s="319"/>
      <c r="S1087" s="343"/>
      <c r="T1087" s="344"/>
      <c r="U1087" s="344"/>
      <c r="V1087" s="344"/>
      <c r="W1087" s="344"/>
      <c r="X1087" s="344"/>
      <c r="Y1087" s="344"/>
      <c r="Z1087" s="344"/>
      <c r="AA1087" s="345"/>
    </row>
    <row r="1088" spans="1:27" ht="13.8">
      <c r="A1088" s="210"/>
      <c r="B1088" s="71">
        <f>B1085+1</f>
        <v>18</v>
      </c>
      <c r="C1088" s="201" t="s">
        <v>325</v>
      </c>
      <c r="D1088" s="192" t="s">
        <v>56</v>
      </c>
      <c r="E1088" s="66" t="str">
        <f t="shared" ref="E1088:E1090" si="428">IF(ISBLANK(O1088),"Enter D or S in column O",(ROUNDUP(SUM(G1088:N1088,P1088:Q1088),3)))</f>
        <v>Enter D or S in column O</v>
      </c>
      <c r="F1088" s="75"/>
      <c r="G1088" s="76"/>
      <c r="H1088" s="76"/>
      <c r="I1088" s="77"/>
      <c r="J1088" s="77"/>
      <c r="K1088" s="77"/>
      <c r="L1088" s="77"/>
      <c r="M1088" s="77"/>
      <c r="N1088" s="77"/>
      <c r="O1088" s="78"/>
      <c r="P1088" s="79">
        <f>IF(O1088="D",((SUM(G1088:N1088)*Fee!$C$38)),0)</f>
        <v>0</v>
      </c>
      <c r="Q1088" s="80">
        <f>IF(O1088="S",((SUM(G1088:N1088)*Fee!$D$38)),0)</f>
        <v>0</v>
      </c>
      <c r="R1088" s="319"/>
      <c r="S1088" s="81"/>
      <c r="T1088" s="82">
        <f>IF(O1088="D",S1088*Fee!$C$38,S1088*Fee!$D$38)</f>
        <v>0</v>
      </c>
      <c r="U1088" s="82">
        <f>S1088+T1088</f>
        <v>0</v>
      </c>
      <c r="V1088" s="83"/>
      <c r="W1088" s="82">
        <f>IF(O1088="D",V1088*Fee!$C$38,V1088*Fee!$D$38)</f>
        <v>0</v>
      </c>
      <c r="X1088" s="82">
        <f>V1088+W1088</f>
        <v>0</v>
      </c>
      <c r="Y1088" s="83"/>
      <c r="Z1088" s="82">
        <f>IF(O1088="D",Y1088*Fee!$C$38,Y1088*Fee!$D$38)</f>
        <v>0</v>
      </c>
      <c r="AA1088" s="84">
        <f>Y1088+Z1088</f>
        <v>0</v>
      </c>
    </row>
    <row r="1089" spans="1:27" ht="13.8">
      <c r="A1089" s="210"/>
      <c r="B1089" s="71">
        <f t="shared" ref="B1089:B1090" si="429">B1088+1</f>
        <v>19</v>
      </c>
      <c r="C1089" s="201" t="s">
        <v>326</v>
      </c>
      <c r="D1089" s="192" t="s">
        <v>56</v>
      </c>
      <c r="E1089" s="66" t="str">
        <f t="shared" si="428"/>
        <v>Enter D or S in column O</v>
      </c>
      <c r="F1089" s="75"/>
      <c r="G1089" s="76"/>
      <c r="H1089" s="76"/>
      <c r="I1089" s="77"/>
      <c r="J1089" s="77"/>
      <c r="K1089" s="77"/>
      <c r="L1089" s="77"/>
      <c r="M1089" s="77"/>
      <c r="N1089" s="77"/>
      <c r="O1089" s="78"/>
      <c r="P1089" s="79">
        <f>IF(O1089="D",((SUM(G1089:N1089)*Fee!$C$38)),0)</f>
        <v>0</v>
      </c>
      <c r="Q1089" s="80">
        <f>IF(O1089="S",((SUM(G1089:N1089)*Fee!$D$38)),0)</f>
        <v>0</v>
      </c>
      <c r="R1089" s="319"/>
      <c r="S1089" s="81"/>
      <c r="T1089" s="82">
        <f>IF(O1089="D",S1089*Fee!$C$38,S1089*Fee!$D$38)</f>
        <v>0</v>
      </c>
      <c r="U1089" s="82">
        <f>S1089+T1089</f>
        <v>0</v>
      </c>
      <c r="V1089" s="83"/>
      <c r="W1089" s="82">
        <f>IF(O1089="D",V1089*Fee!$C$38,V1089*Fee!$D$38)</f>
        <v>0</v>
      </c>
      <c r="X1089" s="82">
        <f>V1089+W1089</f>
        <v>0</v>
      </c>
      <c r="Y1089" s="83"/>
      <c r="Z1089" s="82">
        <f>IF(O1089="D",Y1089*Fee!$C$38,Y1089*Fee!$D$38)</f>
        <v>0</v>
      </c>
      <c r="AA1089" s="84">
        <f>Y1089+Z1089</f>
        <v>0</v>
      </c>
    </row>
    <row r="1090" spans="1:27" ht="13.8">
      <c r="A1090" s="210"/>
      <c r="B1090" s="71">
        <f t="shared" si="429"/>
        <v>20</v>
      </c>
      <c r="C1090" s="201" t="s">
        <v>327</v>
      </c>
      <c r="D1090" s="192" t="s">
        <v>56</v>
      </c>
      <c r="E1090" s="66" t="str">
        <f t="shared" si="428"/>
        <v>Enter D or S in column O</v>
      </c>
      <c r="F1090" s="75"/>
      <c r="G1090" s="76"/>
      <c r="H1090" s="76"/>
      <c r="I1090" s="77"/>
      <c r="J1090" s="77"/>
      <c r="K1090" s="77"/>
      <c r="L1090" s="77"/>
      <c r="M1090" s="77"/>
      <c r="N1090" s="77"/>
      <c r="O1090" s="78"/>
      <c r="P1090" s="79">
        <f>IF(O1090="D",((SUM(G1090:N1090)*Fee!$C$38)),0)</f>
        <v>0</v>
      </c>
      <c r="Q1090" s="80">
        <f>IF(O1090="S",((SUM(G1090:N1090)*Fee!$D$38)),0)</f>
        <v>0</v>
      </c>
      <c r="R1090" s="319"/>
      <c r="S1090" s="81"/>
      <c r="T1090" s="82">
        <f>IF(O1090="D",S1090*Fee!$C$38,S1090*Fee!$D$38)</f>
        <v>0</v>
      </c>
      <c r="U1090" s="82">
        <f>S1090+T1090</f>
        <v>0</v>
      </c>
      <c r="V1090" s="83"/>
      <c r="W1090" s="82">
        <f>IF(O1090="D",V1090*Fee!$C$38,V1090*Fee!$D$38)</f>
        <v>0</v>
      </c>
      <c r="X1090" s="82">
        <f>V1090+W1090</f>
        <v>0</v>
      </c>
      <c r="Y1090" s="83"/>
      <c r="Z1090" s="82">
        <f>IF(O1090="D",Y1090*Fee!$C$38,Y1090*Fee!$D$38)</f>
        <v>0</v>
      </c>
      <c r="AA1090" s="84">
        <f>Y1090+Z1090</f>
        <v>0</v>
      </c>
    </row>
    <row r="1091" spans="1:27" ht="13.8">
      <c r="A1091" s="210"/>
      <c r="B1091" s="169"/>
      <c r="C1091" s="201"/>
      <c r="D1091" s="192"/>
      <c r="E1091" s="66"/>
      <c r="F1091" s="323"/>
      <c r="G1091" s="324"/>
      <c r="H1091" s="324"/>
      <c r="I1091" s="85"/>
      <c r="J1091" s="85"/>
      <c r="K1091" s="85"/>
      <c r="L1091" s="85"/>
      <c r="M1091" s="85"/>
      <c r="N1091" s="85"/>
      <c r="O1091" s="325"/>
      <c r="P1091" s="85"/>
      <c r="Q1091" s="86"/>
      <c r="R1091" s="320"/>
      <c r="S1091" s="326"/>
      <c r="T1091" s="327"/>
      <c r="U1091" s="327"/>
      <c r="V1091" s="327"/>
      <c r="W1091" s="327"/>
      <c r="X1091" s="327"/>
      <c r="Y1091" s="327"/>
      <c r="Z1091" s="327"/>
      <c r="AA1091" s="328"/>
    </row>
    <row r="1092" spans="1:27" ht="27.6">
      <c r="A1092" s="210"/>
      <c r="B1092" s="169"/>
      <c r="C1092" s="201" t="s">
        <v>331</v>
      </c>
      <c r="D1092" s="192"/>
      <c r="E1092" s="66"/>
      <c r="F1092" s="342"/>
      <c r="G1092" s="91"/>
      <c r="H1092" s="91"/>
      <c r="I1092" s="133"/>
      <c r="J1092" s="133"/>
      <c r="K1092" s="133"/>
      <c r="L1092" s="133"/>
      <c r="M1092" s="133"/>
      <c r="N1092" s="133"/>
      <c r="O1092" s="386"/>
      <c r="P1092" s="133"/>
      <c r="Q1092" s="134"/>
      <c r="R1092" s="319"/>
      <c r="S1092" s="343"/>
      <c r="T1092" s="344"/>
      <c r="U1092" s="344"/>
      <c r="V1092" s="344"/>
      <c r="W1092" s="344"/>
      <c r="X1092" s="344"/>
      <c r="Y1092" s="344"/>
      <c r="Z1092" s="344"/>
      <c r="AA1092" s="345"/>
    </row>
    <row r="1093" spans="1:27" ht="13.8">
      <c r="A1093" s="210"/>
      <c r="B1093" s="71">
        <f>B1090+1</f>
        <v>21</v>
      </c>
      <c r="C1093" s="201" t="s">
        <v>325</v>
      </c>
      <c r="D1093" s="192" t="s">
        <v>56</v>
      </c>
      <c r="E1093" s="66" t="str">
        <f t="shared" ref="E1093:E1094" si="430">IF(ISBLANK(O1093),"Enter D or S in column O",(ROUNDUP(SUM(G1093:N1093,P1093:Q1093),3)))</f>
        <v>Enter D or S in column O</v>
      </c>
      <c r="F1093" s="75"/>
      <c r="G1093" s="76"/>
      <c r="H1093" s="76"/>
      <c r="I1093" s="77"/>
      <c r="J1093" s="77"/>
      <c r="K1093" s="77"/>
      <c r="L1093" s="77"/>
      <c r="M1093" s="77"/>
      <c r="N1093" s="77"/>
      <c r="O1093" s="78"/>
      <c r="P1093" s="79">
        <f>IF(O1093="D",((SUM(G1093:N1093)*Fee!$C$38)),0)</f>
        <v>0</v>
      </c>
      <c r="Q1093" s="80">
        <f>IF(O1093="S",((SUM(G1093:N1093)*Fee!$D$38)),0)</f>
        <v>0</v>
      </c>
      <c r="R1093" s="319"/>
      <c r="S1093" s="81"/>
      <c r="T1093" s="82">
        <f>IF(O1093="D",S1093*Fee!$C$38,S1093*Fee!$D$38)</f>
        <v>0</v>
      </c>
      <c r="U1093" s="82">
        <f>S1093+T1093</f>
        <v>0</v>
      </c>
      <c r="V1093" s="83"/>
      <c r="W1093" s="82">
        <f>IF(O1093="D",V1093*Fee!$C$38,V1093*Fee!$D$38)</f>
        <v>0</v>
      </c>
      <c r="X1093" s="82">
        <f>V1093+W1093</f>
        <v>0</v>
      </c>
      <c r="Y1093" s="83"/>
      <c r="Z1093" s="82">
        <f>IF(O1093="D",Y1093*Fee!$C$38,Y1093*Fee!$D$38)</f>
        <v>0</v>
      </c>
      <c r="AA1093" s="84">
        <f>Y1093+Z1093</f>
        <v>0</v>
      </c>
    </row>
    <row r="1094" spans="1:27" ht="13.8">
      <c r="A1094" s="210"/>
      <c r="B1094" s="71">
        <f t="shared" ref="B1094" si="431">B1093+1</f>
        <v>22</v>
      </c>
      <c r="C1094" s="201" t="s">
        <v>326</v>
      </c>
      <c r="D1094" s="192" t="s">
        <v>56</v>
      </c>
      <c r="E1094" s="66" t="str">
        <f t="shared" si="430"/>
        <v>Enter D or S in column O</v>
      </c>
      <c r="F1094" s="75"/>
      <c r="G1094" s="76"/>
      <c r="H1094" s="76"/>
      <c r="I1094" s="77"/>
      <c r="J1094" s="77"/>
      <c r="K1094" s="77"/>
      <c r="L1094" s="77"/>
      <c r="M1094" s="77"/>
      <c r="N1094" s="77"/>
      <c r="O1094" s="78"/>
      <c r="P1094" s="79">
        <f>IF(O1094="D",((SUM(G1094:N1094)*Fee!$C$38)),0)</f>
        <v>0</v>
      </c>
      <c r="Q1094" s="80">
        <f>IF(O1094="S",((SUM(G1094:N1094)*Fee!$D$38)),0)</f>
        <v>0</v>
      </c>
      <c r="R1094" s="319"/>
      <c r="S1094" s="81"/>
      <c r="T1094" s="82">
        <f>IF(O1094="D",S1094*Fee!$C$38,S1094*Fee!$D$38)</f>
        <v>0</v>
      </c>
      <c r="U1094" s="82">
        <f>S1094+T1094</f>
        <v>0</v>
      </c>
      <c r="V1094" s="83"/>
      <c r="W1094" s="82">
        <f>IF(O1094="D",V1094*Fee!$C$38,V1094*Fee!$D$38)</f>
        <v>0</v>
      </c>
      <c r="X1094" s="82">
        <f>V1094+W1094</f>
        <v>0</v>
      </c>
      <c r="Y1094" s="83"/>
      <c r="Z1094" s="82">
        <f>IF(O1094="D",Y1094*Fee!$C$38,Y1094*Fee!$D$38)</f>
        <v>0</v>
      </c>
      <c r="AA1094" s="84">
        <f>Y1094+Z1094</f>
        <v>0</v>
      </c>
    </row>
    <row r="1095" spans="1:27" ht="13.8">
      <c r="A1095" s="210"/>
      <c r="B1095" s="72"/>
      <c r="C1095" s="286"/>
      <c r="D1095" s="287"/>
      <c r="E1095" s="250"/>
      <c r="F1095" s="69"/>
      <c r="G1095" s="333"/>
      <c r="H1095" s="333"/>
      <c r="I1095" s="87"/>
      <c r="J1095" s="87"/>
      <c r="K1095" s="87"/>
      <c r="L1095" s="87"/>
      <c r="M1095" s="87"/>
      <c r="N1095" s="87"/>
      <c r="O1095" s="334"/>
      <c r="P1095" s="87"/>
      <c r="Q1095" s="88"/>
      <c r="R1095" s="322"/>
      <c r="S1095" s="361"/>
      <c r="T1095" s="362"/>
      <c r="U1095" s="362"/>
      <c r="V1095" s="362"/>
      <c r="W1095" s="362"/>
      <c r="X1095" s="362"/>
      <c r="Y1095" s="362"/>
      <c r="Z1095" s="362"/>
      <c r="AA1095" s="363"/>
    </row>
    <row r="1096" spans="1:27" ht="27.6">
      <c r="A1096" s="210"/>
      <c r="B1096" s="72"/>
      <c r="C1096" s="288" t="s">
        <v>446</v>
      </c>
      <c r="D1096" s="287"/>
      <c r="E1096" s="250"/>
      <c r="F1096" s="69"/>
      <c r="G1096" s="333"/>
      <c r="H1096" s="333"/>
      <c r="I1096" s="87"/>
      <c r="J1096" s="87"/>
      <c r="K1096" s="87"/>
      <c r="L1096" s="87"/>
      <c r="M1096" s="87"/>
      <c r="N1096" s="87"/>
      <c r="O1096" s="334"/>
      <c r="P1096" s="87"/>
      <c r="Q1096" s="88"/>
      <c r="R1096" s="322"/>
      <c r="S1096" s="361"/>
      <c r="T1096" s="362"/>
      <c r="U1096" s="362"/>
      <c r="V1096" s="362"/>
      <c r="W1096" s="362"/>
      <c r="X1096" s="362"/>
      <c r="Y1096" s="362"/>
      <c r="Z1096" s="362"/>
      <c r="AA1096" s="363"/>
    </row>
    <row r="1097" spans="1:27" ht="13.8">
      <c r="A1097" s="210"/>
      <c r="B1097" s="72"/>
      <c r="C1097" s="286"/>
      <c r="D1097" s="287"/>
      <c r="E1097" s="250"/>
      <c r="F1097" s="69"/>
      <c r="G1097" s="333"/>
      <c r="H1097" s="333"/>
      <c r="I1097" s="87"/>
      <c r="J1097" s="87"/>
      <c r="K1097" s="87"/>
      <c r="L1097" s="87"/>
      <c r="M1097" s="87"/>
      <c r="N1097" s="87"/>
      <c r="O1097" s="334"/>
      <c r="P1097" s="87"/>
      <c r="Q1097" s="88"/>
      <c r="R1097" s="322"/>
      <c r="S1097" s="361"/>
      <c r="T1097" s="362"/>
      <c r="U1097" s="362"/>
      <c r="V1097" s="362"/>
      <c r="W1097" s="362"/>
      <c r="X1097" s="362"/>
      <c r="Y1097" s="362"/>
      <c r="Z1097" s="362"/>
      <c r="AA1097" s="363"/>
    </row>
    <row r="1098" spans="1:27" ht="13.8">
      <c r="A1098" s="210"/>
      <c r="B1098" s="72">
        <f>B1094+1</f>
        <v>23</v>
      </c>
      <c r="C1098" s="289" t="s">
        <v>462</v>
      </c>
      <c r="D1098" s="287" t="s">
        <v>56</v>
      </c>
      <c r="E1098" s="66" t="str">
        <f t="shared" ref="E1098:E1100" si="432">IF(ISBLANK(O1098),"Enter D or S in column O",(ROUNDUP(SUM(G1098:N1098,P1098:Q1098),3)))</f>
        <v>Enter D or S in column O</v>
      </c>
      <c r="F1098" s="75"/>
      <c r="G1098" s="76"/>
      <c r="H1098" s="76"/>
      <c r="I1098" s="77"/>
      <c r="J1098" s="77"/>
      <c r="K1098" s="77"/>
      <c r="L1098" s="77"/>
      <c r="M1098" s="77"/>
      <c r="N1098" s="77"/>
      <c r="O1098" s="78"/>
      <c r="P1098" s="79">
        <f>IF(O1098="D",((SUM(G1098:N1098)*Fee!$C$38)),0)</f>
        <v>0</v>
      </c>
      <c r="Q1098" s="80">
        <f>IF(O1098="S",((SUM(G1098:N1098)*Fee!$D$38)),0)</f>
        <v>0</v>
      </c>
      <c r="R1098" s="319"/>
      <c r="S1098" s="81"/>
      <c r="T1098" s="82">
        <f>IF(O1098="D",S1098*Fee!$C$38,S1098*Fee!$D$38)</f>
        <v>0</v>
      </c>
      <c r="U1098" s="82">
        <f>S1098+T1098</f>
        <v>0</v>
      </c>
      <c r="V1098" s="83"/>
      <c r="W1098" s="82">
        <f>IF(O1098="D",V1098*Fee!$C$38,V1098*Fee!$D$38)</f>
        <v>0</v>
      </c>
      <c r="X1098" s="82">
        <f>V1098+W1098</f>
        <v>0</v>
      </c>
      <c r="Y1098" s="83"/>
      <c r="Z1098" s="82">
        <f>IF(O1098="D",Y1098*Fee!$C$38,Y1098*Fee!$D$38)</f>
        <v>0</v>
      </c>
      <c r="AA1098" s="84">
        <f>Y1098+Z1098</f>
        <v>0</v>
      </c>
    </row>
    <row r="1099" spans="1:27" ht="13.8">
      <c r="A1099" s="210"/>
      <c r="B1099" s="72">
        <f>B1098+1</f>
        <v>24</v>
      </c>
      <c r="C1099" s="289" t="s">
        <v>463</v>
      </c>
      <c r="D1099" s="287" t="s">
        <v>56</v>
      </c>
      <c r="E1099" s="66" t="str">
        <f t="shared" si="432"/>
        <v>Enter D or S in column O</v>
      </c>
      <c r="F1099" s="75"/>
      <c r="G1099" s="76"/>
      <c r="H1099" s="76"/>
      <c r="I1099" s="77"/>
      <c r="J1099" s="77"/>
      <c r="K1099" s="77"/>
      <c r="L1099" s="77"/>
      <c r="M1099" s="77"/>
      <c r="N1099" s="77"/>
      <c r="O1099" s="78"/>
      <c r="P1099" s="79">
        <f>IF(O1099="D",((SUM(G1099:N1099)*Fee!$C$38)),0)</f>
        <v>0</v>
      </c>
      <c r="Q1099" s="80">
        <f>IF(O1099="S",((SUM(G1099:N1099)*Fee!$D$38)),0)</f>
        <v>0</v>
      </c>
      <c r="R1099" s="319"/>
      <c r="S1099" s="81"/>
      <c r="T1099" s="82">
        <f>IF(O1099="D",S1099*Fee!$C$38,S1099*Fee!$D$38)</f>
        <v>0</v>
      </c>
      <c r="U1099" s="82">
        <f>S1099+T1099</f>
        <v>0</v>
      </c>
      <c r="V1099" s="83"/>
      <c r="W1099" s="82">
        <f>IF(O1099="D",V1099*Fee!$C$38,V1099*Fee!$D$38)</f>
        <v>0</v>
      </c>
      <c r="X1099" s="82">
        <f>V1099+W1099</f>
        <v>0</v>
      </c>
      <c r="Y1099" s="83"/>
      <c r="Z1099" s="82">
        <f>IF(O1099="D",Y1099*Fee!$C$38,Y1099*Fee!$D$38)</f>
        <v>0</v>
      </c>
      <c r="AA1099" s="84">
        <f>Y1099+Z1099</f>
        <v>0</v>
      </c>
    </row>
    <row r="1100" spans="1:27" ht="13.8">
      <c r="A1100" s="210"/>
      <c r="B1100" s="72">
        <f>B1099+1</f>
        <v>25</v>
      </c>
      <c r="C1100" s="289" t="s">
        <v>464</v>
      </c>
      <c r="D1100" s="287" t="s">
        <v>56</v>
      </c>
      <c r="E1100" s="66" t="str">
        <f t="shared" si="432"/>
        <v>Enter D or S in column O</v>
      </c>
      <c r="F1100" s="75"/>
      <c r="G1100" s="76"/>
      <c r="H1100" s="76"/>
      <c r="I1100" s="77"/>
      <c r="J1100" s="77"/>
      <c r="K1100" s="77"/>
      <c r="L1100" s="77"/>
      <c r="M1100" s="77"/>
      <c r="N1100" s="77"/>
      <c r="O1100" s="78"/>
      <c r="P1100" s="79">
        <f>IF(O1100="D",((SUM(G1100:N1100)*Fee!$C$38)),0)</f>
        <v>0</v>
      </c>
      <c r="Q1100" s="80">
        <f>IF(O1100="S",((SUM(G1100:N1100)*Fee!$D$38)),0)</f>
        <v>0</v>
      </c>
      <c r="R1100" s="319"/>
      <c r="S1100" s="81"/>
      <c r="T1100" s="82">
        <f>IF(O1100="D",S1100*Fee!$C$38,S1100*Fee!$D$38)</f>
        <v>0</v>
      </c>
      <c r="U1100" s="82">
        <f>S1100+T1100</f>
        <v>0</v>
      </c>
      <c r="V1100" s="83"/>
      <c r="W1100" s="82">
        <f>IF(O1100="D",V1100*Fee!$C$38,V1100*Fee!$D$38)</f>
        <v>0</v>
      </c>
      <c r="X1100" s="82">
        <f>V1100+W1100</f>
        <v>0</v>
      </c>
      <c r="Y1100" s="83"/>
      <c r="Z1100" s="82">
        <f>IF(O1100="D",Y1100*Fee!$C$38,Y1100*Fee!$D$38)</f>
        <v>0</v>
      </c>
      <c r="AA1100" s="84">
        <f>Y1100+Z1100</f>
        <v>0</v>
      </c>
    </row>
    <row r="1101" spans="1:27" ht="14.4" thickBot="1">
      <c r="A1101" s="282"/>
      <c r="B1101" s="283"/>
      <c r="C1101" s="284"/>
      <c r="D1101" s="285"/>
      <c r="E1101" s="279"/>
      <c r="F1101" s="276"/>
      <c r="G1101" s="382"/>
      <c r="H1101" s="382"/>
      <c r="I1101" s="135"/>
      <c r="J1101" s="135"/>
      <c r="K1101" s="135"/>
      <c r="L1101" s="135"/>
      <c r="M1101" s="135"/>
      <c r="N1101" s="135"/>
      <c r="O1101" s="387"/>
      <c r="P1101" s="135"/>
      <c r="Q1101" s="136"/>
      <c r="R1101" s="319"/>
      <c r="S1101" s="339"/>
      <c r="T1101" s="340"/>
      <c r="U1101" s="340"/>
      <c r="V1101" s="340"/>
      <c r="W1101" s="340"/>
      <c r="X1101" s="340"/>
      <c r="Y1101" s="340"/>
      <c r="Z1101" s="340"/>
      <c r="AA1101" s="341"/>
    </row>
    <row r="1102" spans="1:27" ht="13.8">
      <c r="A1102" s="290" t="s">
        <v>440</v>
      </c>
      <c r="B1102" s="291"/>
      <c r="C1102" s="292" t="s">
        <v>441</v>
      </c>
      <c r="D1102" s="293"/>
      <c r="E1102" s="294"/>
      <c r="F1102" s="375"/>
      <c r="G1102" s="376"/>
      <c r="H1102" s="376"/>
      <c r="I1102" s="137"/>
      <c r="J1102" s="137"/>
      <c r="K1102" s="137"/>
      <c r="L1102" s="137"/>
      <c r="M1102" s="137"/>
      <c r="N1102" s="137"/>
      <c r="O1102" s="359"/>
      <c r="P1102" s="137"/>
      <c r="Q1102" s="138"/>
      <c r="R1102" s="319"/>
      <c r="S1102" s="351"/>
      <c r="T1102" s="352"/>
      <c r="U1102" s="352"/>
      <c r="V1102" s="352"/>
      <c r="W1102" s="352"/>
      <c r="X1102" s="352"/>
      <c r="Y1102" s="352"/>
      <c r="Z1102" s="352"/>
      <c r="AA1102" s="353"/>
    </row>
    <row r="1103" spans="1:27" ht="13.8">
      <c r="A1103" s="295"/>
      <c r="B1103" s="296"/>
      <c r="C1103" s="297"/>
      <c r="D1103" s="298"/>
      <c r="E1103" s="299"/>
      <c r="F1103" s="378"/>
      <c r="G1103" s="379"/>
      <c r="H1103" s="379"/>
      <c r="I1103" s="91"/>
      <c r="J1103" s="91"/>
      <c r="K1103" s="91"/>
      <c r="L1103" s="91"/>
      <c r="M1103" s="91"/>
      <c r="N1103" s="91"/>
      <c r="O1103" s="342"/>
      <c r="P1103" s="91"/>
      <c r="Q1103" s="92"/>
      <c r="R1103" s="319"/>
      <c r="S1103" s="329"/>
      <c r="T1103" s="82"/>
      <c r="U1103" s="82"/>
      <c r="V1103" s="82"/>
      <c r="W1103" s="82"/>
      <c r="X1103" s="82"/>
      <c r="Y1103" s="82"/>
      <c r="Z1103" s="82"/>
      <c r="AA1103" s="84"/>
    </row>
    <row r="1104" spans="1:27" ht="13.8">
      <c r="A1104" s="300" t="s">
        <v>440</v>
      </c>
      <c r="B1104" s="301"/>
      <c r="C1104" s="238" t="s">
        <v>470</v>
      </c>
      <c r="D1104" s="301"/>
      <c r="E1104" s="272"/>
      <c r="F1104" s="381"/>
      <c r="G1104" s="125"/>
      <c r="H1104" s="125"/>
      <c r="I1104" s="96"/>
      <c r="J1104" s="96"/>
      <c r="K1104" s="96"/>
      <c r="L1104" s="96"/>
      <c r="M1104" s="96"/>
      <c r="N1104" s="96"/>
      <c r="O1104" s="68"/>
      <c r="P1104" s="96"/>
      <c r="Q1104" s="98"/>
      <c r="R1104" s="319"/>
      <c r="S1104" s="329"/>
      <c r="T1104" s="82"/>
      <c r="U1104" s="82"/>
      <c r="V1104" s="82"/>
      <c r="W1104" s="82"/>
      <c r="X1104" s="82"/>
      <c r="Y1104" s="82"/>
      <c r="Z1104" s="82"/>
      <c r="AA1104" s="84"/>
    </row>
    <row r="1105" spans="1:27" ht="13.8">
      <c r="A1105" s="302"/>
      <c r="B1105" s="169"/>
      <c r="C1105" s="201"/>
      <c r="D1105" s="192"/>
      <c r="E1105" s="66"/>
      <c r="F1105" s="323"/>
      <c r="G1105" s="324"/>
      <c r="H1105" s="324"/>
      <c r="I1105" s="85"/>
      <c r="J1105" s="85"/>
      <c r="K1105" s="85"/>
      <c r="L1105" s="85"/>
      <c r="M1105" s="85"/>
      <c r="N1105" s="85"/>
      <c r="O1105" s="325"/>
      <c r="P1105" s="85"/>
      <c r="Q1105" s="86"/>
      <c r="R1105" s="320"/>
      <c r="S1105" s="326"/>
      <c r="T1105" s="327"/>
      <c r="U1105" s="327"/>
      <c r="V1105" s="327"/>
      <c r="W1105" s="327"/>
      <c r="X1105" s="327"/>
      <c r="Y1105" s="327"/>
      <c r="Z1105" s="327"/>
      <c r="AA1105" s="328"/>
    </row>
    <row r="1106" spans="1:27" ht="13.8">
      <c r="A1106" s="302"/>
      <c r="B1106" s="74"/>
      <c r="C1106" s="234" t="s">
        <v>467</v>
      </c>
      <c r="D1106" s="74"/>
      <c r="E1106" s="303"/>
      <c r="F1106" s="69"/>
      <c r="G1106" s="333"/>
      <c r="H1106" s="333"/>
      <c r="I1106" s="87"/>
      <c r="J1106" s="87"/>
      <c r="K1106" s="87"/>
      <c r="L1106" s="87"/>
      <c r="M1106" s="87"/>
      <c r="N1106" s="87"/>
      <c r="O1106" s="334"/>
      <c r="P1106" s="87"/>
      <c r="Q1106" s="88"/>
      <c r="R1106" s="319"/>
      <c r="S1106" s="329"/>
      <c r="T1106" s="82"/>
      <c r="U1106" s="82"/>
      <c r="V1106" s="82"/>
      <c r="W1106" s="82"/>
      <c r="X1106" s="82"/>
      <c r="Y1106" s="82"/>
      <c r="Z1106" s="82"/>
      <c r="AA1106" s="84"/>
    </row>
    <row r="1107" spans="1:27" ht="13.8">
      <c r="A1107" s="302"/>
      <c r="B1107" s="71">
        <v>1</v>
      </c>
      <c r="C1107" s="201" t="s">
        <v>443</v>
      </c>
      <c r="D1107" s="192" t="s">
        <v>56</v>
      </c>
      <c r="E1107" s="66" t="str">
        <f t="shared" ref="E1107:E1108" si="433">IF(ISBLANK(O1107),"Enter D or S in column O",(ROUNDUP(SUM(G1107:N1107,P1107:Q1107),3)))</f>
        <v>Enter D or S in column O</v>
      </c>
      <c r="F1107" s="75"/>
      <c r="G1107" s="76"/>
      <c r="H1107" s="76"/>
      <c r="I1107" s="77"/>
      <c r="J1107" s="77"/>
      <c r="K1107" s="77"/>
      <c r="L1107" s="77"/>
      <c r="M1107" s="77"/>
      <c r="N1107" s="77"/>
      <c r="O1107" s="78"/>
      <c r="P1107" s="79">
        <f>IF(O1107="D",((SUM(G1107:N1107)*Fee!$C$38)),0)</f>
        <v>0</v>
      </c>
      <c r="Q1107" s="80">
        <f>IF(O1107="S",((SUM(G1107:N1107)*Fee!$D$38)),0)</f>
        <v>0</v>
      </c>
      <c r="R1107" s="319"/>
      <c r="S1107" s="81"/>
      <c r="T1107" s="82">
        <f>IF(O1107="D",S1107*Fee!$C$38,S1107*Fee!$D$38)</f>
        <v>0</v>
      </c>
      <c r="U1107" s="82">
        <f>S1107+T1107</f>
        <v>0</v>
      </c>
      <c r="V1107" s="83"/>
      <c r="W1107" s="82">
        <f>IF(O1107="D",V1107*Fee!$C$38,V1107*Fee!$D$38)</f>
        <v>0</v>
      </c>
      <c r="X1107" s="82">
        <f>V1107+W1107</f>
        <v>0</v>
      </c>
      <c r="Y1107" s="83"/>
      <c r="Z1107" s="82">
        <f>IF(O1107="D",Y1107*Fee!$C$38,Y1107*Fee!$D$38)</f>
        <v>0</v>
      </c>
      <c r="AA1107" s="84">
        <f>Y1107+Z1107</f>
        <v>0</v>
      </c>
    </row>
    <row r="1108" spans="1:27" ht="13.8">
      <c r="A1108" s="302"/>
      <c r="B1108" s="71">
        <v>2</v>
      </c>
      <c r="C1108" s="201" t="s">
        <v>444</v>
      </c>
      <c r="D1108" s="192" t="s">
        <v>56</v>
      </c>
      <c r="E1108" s="66" t="str">
        <f t="shared" si="433"/>
        <v>Enter D or S in column O</v>
      </c>
      <c r="F1108" s="75"/>
      <c r="G1108" s="76"/>
      <c r="H1108" s="76"/>
      <c r="I1108" s="77"/>
      <c r="J1108" s="77"/>
      <c r="K1108" s="77"/>
      <c r="L1108" s="77"/>
      <c r="M1108" s="77"/>
      <c r="N1108" s="77"/>
      <c r="O1108" s="78"/>
      <c r="P1108" s="79">
        <f>IF(O1108="D",((SUM(G1108:N1108)*Fee!$C$38)),0)</f>
        <v>0</v>
      </c>
      <c r="Q1108" s="80">
        <f>IF(O1108="S",((SUM(G1108:N1108)*Fee!$D$38)),0)</f>
        <v>0</v>
      </c>
      <c r="R1108" s="319"/>
      <c r="S1108" s="81"/>
      <c r="T1108" s="82">
        <f>IF(O1108="D",S1108*Fee!$C$38,S1108*Fee!$D$38)</f>
        <v>0</v>
      </c>
      <c r="U1108" s="82">
        <f>S1108+T1108</f>
        <v>0</v>
      </c>
      <c r="V1108" s="83"/>
      <c r="W1108" s="82">
        <f>IF(O1108="D",V1108*Fee!$C$38,V1108*Fee!$D$38)</f>
        <v>0</v>
      </c>
      <c r="X1108" s="82">
        <f>V1108+W1108</f>
        <v>0</v>
      </c>
      <c r="Y1108" s="83"/>
      <c r="Z1108" s="82">
        <f>IF(O1108="D",Y1108*Fee!$C$38,Y1108*Fee!$D$38)</f>
        <v>0</v>
      </c>
      <c r="AA1108" s="84">
        <f>Y1108+Z1108</f>
        <v>0</v>
      </c>
    </row>
    <row r="1109" spans="1:27" ht="13.8">
      <c r="A1109" s="302"/>
      <c r="B1109" s="169"/>
      <c r="C1109" s="201"/>
      <c r="D1109" s="192"/>
      <c r="E1109" s="66"/>
      <c r="F1109" s="323"/>
      <c r="G1109" s="324"/>
      <c r="H1109" s="324"/>
      <c r="I1109" s="85"/>
      <c r="J1109" s="85"/>
      <c r="K1109" s="85"/>
      <c r="L1109" s="85"/>
      <c r="M1109" s="85"/>
      <c r="N1109" s="85"/>
      <c r="O1109" s="325"/>
      <c r="P1109" s="85"/>
      <c r="Q1109" s="86"/>
      <c r="R1109" s="320"/>
      <c r="S1109" s="326"/>
      <c r="T1109" s="327"/>
      <c r="U1109" s="327"/>
      <c r="V1109" s="327"/>
      <c r="W1109" s="327"/>
      <c r="X1109" s="327"/>
      <c r="Y1109" s="327"/>
      <c r="Z1109" s="327"/>
      <c r="AA1109" s="328"/>
    </row>
    <row r="1110" spans="1:27" ht="27.6">
      <c r="A1110" s="302"/>
      <c r="B1110" s="169"/>
      <c r="C1110" s="238" t="s">
        <v>449</v>
      </c>
      <c r="D1110" s="192"/>
      <c r="E1110" s="66"/>
      <c r="F1110" s="323"/>
      <c r="G1110" s="324"/>
      <c r="H1110" s="324"/>
      <c r="I1110" s="85"/>
      <c r="J1110" s="85"/>
      <c r="K1110" s="85"/>
      <c r="L1110" s="85"/>
      <c r="M1110" s="85"/>
      <c r="N1110" s="85"/>
      <c r="O1110" s="325"/>
      <c r="P1110" s="85"/>
      <c r="Q1110" s="86"/>
      <c r="R1110" s="320"/>
      <c r="S1110" s="326"/>
      <c r="T1110" s="327"/>
      <c r="U1110" s="327"/>
      <c r="V1110" s="327"/>
      <c r="W1110" s="327"/>
      <c r="X1110" s="327"/>
      <c r="Y1110" s="327"/>
      <c r="Z1110" s="327"/>
      <c r="AA1110" s="328"/>
    </row>
    <row r="1111" spans="1:27" ht="13.8">
      <c r="A1111" s="302"/>
      <c r="B1111" s="169"/>
      <c r="C1111" s="201"/>
      <c r="D1111" s="192"/>
      <c r="E1111" s="66"/>
      <c r="F1111" s="323"/>
      <c r="G1111" s="324"/>
      <c r="H1111" s="324"/>
      <c r="I1111" s="85"/>
      <c r="J1111" s="85"/>
      <c r="K1111" s="85"/>
      <c r="L1111" s="85"/>
      <c r="M1111" s="85"/>
      <c r="N1111" s="85"/>
      <c r="O1111" s="325"/>
      <c r="P1111" s="85"/>
      <c r="Q1111" s="86"/>
      <c r="R1111" s="320"/>
      <c r="S1111" s="326"/>
      <c r="T1111" s="327"/>
      <c r="U1111" s="327"/>
      <c r="V1111" s="327"/>
      <c r="W1111" s="327"/>
      <c r="X1111" s="327"/>
      <c r="Y1111" s="327"/>
      <c r="Z1111" s="327"/>
      <c r="AA1111" s="328"/>
    </row>
    <row r="1112" spans="1:27" ht="13.8">
      <c r="A1112" s="302"/>
      <c r="B1112" s="169"/>
      <c r="C1112" s="273" t="s">
        <v>465</v>
      </c>
      <c r="D1112" s="192"/>
      <c r="E1112" s="66"/>
      <c r="F1112" s="323"/>
      <c r="G1112" s="324"/>
      <c r="H1112" s="324"/>
      <c r="I1112" s="85"/>
      <c r="J1112" s="85"/>
      <c r="K1112" s="85"/>
      <c r="L1112" s="85"/>
      <c r="M1112" s="85"/>
      <c r="N1112" s="85"/>
      <c r="O1112" s="325"/>
      <c r="P1112" s="85"/>
      <c r="Q1112" s="86"/>
      <c r="R1112" s="320"/>
      <c r="S1112" s="326"/>
      <c r="T1112" s="327"/>
      <c r="U1112" s="327"/>
      <c r="V1112" s="327"/>
      <c r="W1112" s="327"/>
      <c r="X1112" s="327"/>
      <c r="Y1112" s="327"/>
      <c r="Z1112" s="327"/>
      <c r="AA1112" s="328"/>
    </row>
    <row r="1113" spans="1:27" ht="13.8">
      <c r="A1113" s="302"/>
      <c r="B1113" s="71">
        <v>3</v>
      </c>
      <c r="C1113" s="273" t="s">
        <v>466</v>
      </c>
      <c r="D1113" s="304" t="s">
        <v>447</v>
      </c>
      <c r="E1113" s="66" t="str">
        <f t="shared" ref="E1113" si="434">IF(ISBLANK(O1113),"Enter D or S in column O",(ROUNDUP(SUM(G1113:N1113,P1113:Q1113),3)))</f>
        <v>Enter D or S in column O</v>
      </c>
      <c r="F1113" s="75"/>
      <c r="G1113" s="76"/>
      <c r="H1113" s="76"/>
      <c r="I1113" s="77"/>
      <c r="J1113" s="77"/>
      <c r="K1113" s="77"/>
      <c r="L1113" s="77"/>
      <c r="M1113" s="77"/>
      <c r="N1113" s="77"/>
      <c r="O1113" s="78"/>
      <c r="P1113" s="79">
        <f>IF(O1113="D",((SUM(G1113:N1113)*Fee!$C$38)),0)</f>
        <v>0</v>
      </c>
      <c r="Q1113" s="80">
        <f>IF(O1113="S",((SUM(G1113:N1113)*Fee!$D$38)),0)</f>
        <v>0</v>
      </c>
      <c r="R1113" s="319"/>
      <c r="S1113" s="81"/>
      <c r="T1113" s="82">
        <f>IF(O1113="D",S1113*Fee!$C$38,S1113*Fee!$D$38)</f>
        <v>0</v>
      </c>
      <c r="U1113" s="82">
        <f>S1113+T1113</f>
        <v>0</v>
      </c>
      <c r="V1113" s="83"/>
      <c r="W1113" s="82">
        <f>IF(O1113="D",V1113*Fee!$C$38,V1113*Fee!$D$38)</f>
        <v>0</v>
      </c>
      <c r="X1113" s="82">
        <f>V1113+W1113</f>
        <v>0</v>
      </c>
      <c r="Y1113" s="83"/>
      <c r="Z1113" s="82">
        <f>IF(O1113="D",Y1113*Fee!$C$38,Y1113*Fee!$D$38)</f>
        <v>0</v>
      </c>
      <c r="AA1113" s="84">
        <f>Y1113+Z1113</f>
        <v>0</v>
      </c>
    </row>
    <row r="1114" spans="1:27" ht="13.8">
      <c r="A1114" s="302"/>
      <c r="B1114" s="169"/>
      <c r="C1114" s="201"/>
      <c r="D1114" s="192"/>
      <c r="E1114" s="66"/>
      <c r="F1114" s="323"/>
      <c r="G1114" s="324"/>
      <c r="H1114" s="324"/>
      <c r="I1114" s="85"/>
      <c r="J1114" s="85"/>
      <c r="K1114" s="85"/>
      <c r="L1114" s="85"/>
      <c r="M1114" s="85"/>
      <c r="N1114" s="85"/>
      <c r="O1114" s="325"/>
      <c r="P1114" s="85"/>
      <c r="Q1114" s="86"/>
      <c r="R1114" s="320"/>
      <c r="S1114" s="326"/>
      <c r="T1114" s="327"/>
      <c r="U1114" s="327"/>
      <c r="V1114" s="327"/>
      <c r="W1114" s="327"/>
      <c r="X1114" s="327"/>
      <c r="Y1114" s="327"/>
      <c r="Z1114" s="327"/>
      <c r="AA1114" s="328"/>
    </row>
    <row r="1115" spans="1:27" ht="13.8">
      <c r="A1115" s="300"/>
      <c r="B1115" s="71">
        <v>4</v>
      </c>
      <c r="C1115" s="273" t="s">
        <v>450</v>
      </c>
      <c r="D1115" s="192" t="s">
        <v>442</v>
      </c>
      <c r="E1115" s="66" t="str">
        <f t="shared" ref="E1115" si="435">IF(ISBLANK(O1115),"Enter D or S in column O",(ROUNDUP(SUM(G1115:N1115,P1115:Q1115),3)))</f>
        <v>Enter D or S in column O</v>
      </c>
      <c r="F1115" s="75"/>
      <c r="G1115" s="76"/>
      <c r="H1115" s="76"/>
      <c r="I1115" s="77"/>
      <c r="J1115" s="77"/>
      <c r="K1115" s="77"/>
      <c r="L1115" s="77"/>
      <c r="M1115" s="77"/>
      <c r="N1115" s="77"/>
      <c r="O1115" s="78"/>
      <c r="P1115" s="79">
        <f>IF(O1115="D",((SUM(G1115:N1115)*Fee!$C$38)),0)</f>
        <v>0</v>
      </c>
      <c r="Q1115" s="80">
        <f>IF(O1115="S",((SUM(G1115:N1115)*Fee!$D$38)),0)</f>
        <v>0</v>
      </c>
      <c r="R1115" s="319"/>
      <c r="S1115" s="81"/>
      <c r="T1115" s="82">
        <f>IF(O1115="D",S1115*Fee!$C$38,S1115*Fee!$D$38)</f>
        <v>0</v>
      </c>
      <c r="U1115" s="82">
        <f>S1115+T1115</f>
        <v>0</v>
      </c>
      <c r="V1115" s="83"/>
      <c r="W1115" s="82">
        <f>IF(O1115="D",V1115*Fee!$C$38,V1115*Fee!$D$38)</f>
        <v>0</v>
      </c>
      <c r="X1115" s="82">
        <f>V1115+W1115</f>
        <v>0</v>
      </c>
      <c r="Y1115" s="83"/>
      <c r="Z1115" s="82">
        <f>IF(O1115="D",Y1115*Fee!$C$38,Y1115*Fee!$D$38)</f>
        <v>0</v>
      </c>
      <c r="AA1115" s="84">
        <f>Y1115+Z1115</f>
        <v>0</v>
      </c>
    </row>
    <row r="1116" spans="1:27" ht="13.8">
      <c r="A1116" s="302"/>
      <c r="B1116" s="74"/>
      <c r="C1116" s="305"/>
      <c r="D1116" s="74"/>
      <c r="E1116" s="303"/>
      <c r="F1116" s="69"/>
      <c r="G1116" s="333"/>
      <c r="H1116" s="333"/>
      <c r="I1116" s="87"/>
      <c r="J1116" s="87"/>
      <c r="K1116" s="87"/>
      <c r="L1116" s="87"/>
      <c r="M1116" s="87"/>
      <c r="N1116" s="87"/>
      <c r="O1116" s="334"/>
      <c r="P1116" s="87"/>
      <c r="Q1116" s="88"/>
      <c r="R1116" s="319"/>
      <c r="S1116" s="329"/>
      <c r="T1116" s="82"/>
      <c r="U1116" s="82"/>
      <c r="V1116" s="82"/>
      <c r="W1116" s="82"/>
      <c r="X1116" s="82"/>
      <c r="Y1116" s="82"/>
      <c r="Z1116" s="82"/>
      <c r="AA1116" s="84"/>
    </row>
    <row r="1117" spans="1:27" ht="14.4" thickBot="1">
      <c r="A1117" s="244"/>
      <c r="B1117" s="245"/>
      <c r="C1117" s="246"/>
      <c r="D1117" s="245"/>
      <c r="E1117" s="247"/>
      <c r="F1117" s="214"/>
      <c r="G1117" s="109"/>
      <c r="H1117" s="109"/>
      <c r="I1117" s="109"/>
      <c r="J1117" s="109"/>
      <c r="K1117" s="109"/>
      <c r="L1117" s="109"/>
      <c r="M1117" s="109"/>
      <c r="N1117" s="109"/>
      <c r="O1117" s="214"/>
      <c r="P1117" s="109"/>
      <c r="Q1117" s="110"/>
      <c r="R1117" s="319"/>
      <c r="S1117" s="339"/>
      <c r="T1117" s="340"/>
      <c r="U1117" s="340"/>
      <c r="V1117" s="340"/>
      <c r="W1117" s="340"/>
      <c r="X1117" s="340"/>
      <c r="Y1117" s="340"/>
      <c r="Z1117" s="340"/>
      <c r="AA1117" s="341"/>
    </row>
    <row r="1118" spans="1:27" ht="13.8">
      <c r="A1118" s="290" t="s">
        <v>445</v>
      </c>
      <c r="B1118" s="291"/>
      <c r="C1118" s="292" t="s">
        <v>451</v>
      </c>
      <c r="D1118" s="293"/>
      <c r="E1118" s="159"/>
      <c r="F1118" s="359"/>
      <c r="G1118" s="137"/>
      <c r="H1118" s="137"/>
      <c r="I1118" s="105"/>
      <c r="J1118" s="105"/>
      <c r="K1118" s="105"/>
      <c r="L1118" s="105"/>
      <c r="M1118" s="105"/>
      <c r="N1118" s="105"/>
      <c r="O1118" s="360"/>
      <c r="P1118" s="105"/>
      <c r="Q1118" s="106"/>
      <c r="R1118" s="319"/>
      <c r="S1118" s="351"/>
      <c r="T1118" s="352"/>
      <c r="U1118" s="352"/>
      <c r="V1118" s="352"/>
      <c r="W1118" s="352"/>
      <c r="X1118" s="352"/>
      <c r="Y1118" s="352"/>
      <c r="Z1118" s="352"/>
      <c r="AA1118" s="353"/>
    </row>
    <row r="1119" spans="1:27" ht="13.8">
      <c r="A1119" s="300"/>
      <c r="B1119" s="301"/>
      <c r="C1119" s="306"/>
      <c r="D1119" s="301"/>
      <c r="E1119" s="272"/>
      <c r="F1119" s="381"/>
      <c r="G1119" s="125"/>
      <c r="H1119" s="125"/>
      <c r="I1119" s="139"/>
      <c r="J1119" s="139"/>
      <c r="K1119" s="139"/>
      <c r="L1119" s="139"/>
      <c r="M1119" s="139"/>
      <c r="N1119" s="139"/>
      <c r="O1119" s="388"/>
      <c r="P1119" s="139"/>
      <c r="Q1119" s="140"/>
      <c r="R1119" s="319"/>
      <c r="S1119" s="329"/>
      <c r="T1119" s="82"/>
      <c r="U1119" s="82"/>
      <c r="V1119" s="82"/>
      <c r="W1119" s="82"/>
      <c r="X1119" s="82"/>
      <c r="Y1119" s="82"/>
      <c r="Z1119" s="82"/>
      <c r="AA1119" s="84"/>
    </row>
    <row r="1120" spans="1:27" ht="27.6">
      <c r="A1120" s="300">
        <v>4000</v>
      </c>
      <c r="B1120" s="301"/>
      <c r="C1120" s="238" t="s">
        <v>452</v>
      </c>
      <c r="D1120" s="301"/>
      <c r="E1120" s="272"/>
      <c r="F1120" s="381"/>
      <c r="G1120" s="125"/>
      <c r="H1120" s="125"/>
      <c r="I1120" s="139"/>
      <c r="J1120" s="139"/>
      <c r="K1120" s="139"/>
      <c r="L1120" s="139"/>
      <c r="M1120" s="139"/>
      <c r="N1120" s="139"/>
      <c r="O1120" s="388"/>
      <c r="P1120" s="139"/>
      <c r="Q1120" s="140"/>
      <c r="R1120" s="319"/>
      <c r="S1120" s="329"/>
      <c r="T1120" s="82"/>
      <c r="U1120" s="82"/>
      <c r="V1120" s="82"/>
      <c r="W1120" s="82"/>
      <c r="X1120" s="82"/>
      <c r="Y1120" s="82"/>
      <c r="Z1120" s="82"/>
      <c r="AA1120" s="84"/>
    </row>
    <row r="1121" spans="1:27" ht="13.8">
      <c r="A1121" s="210"/>
      <c r="B1121" s="169"/>
      <c r="C1121" s="201"/>
      <c r="D1121" s="192"/>
      <c r="E1121" s="66"/>
      <c r="F1121" s="323"/>
      <c r="G1121" s="324"/>
      <c r="H1121" s="324"/>
      <c r="I1121" s="85"/>
      <c r="J1121" s="85"/>
      <c r="K1121" s="85"/>
      <c r="L1121" s="85"/>
      <c r="M1121" s="85"/>
      <c r="N1121" s="85"/>
      <c r="O1121" s="325"/>
      <c r="P1121" s="85"/>
      <c r="Q1121" s="86"/>
      <c r="R1121" s="320"/>
      <c r="S1121" s="326"/>
      <c r="T1121" s="327"/>
      <c r="U1121" s="327"/>
      <c r="V1121" s="327"/>
      <c r="W1121" s="327"/>
      <c r="X1121" s="327"/>
      <c r="Y1121" s="327"/>
      <c r="Z1121" s="327"/>
      <c r="AA1121" s="328"/>
    </row>
    <row r="1122" spans="1:27" ht="13.8">
      <c r="A1122" s="210"/>
      <c r="B1122" s="169"/>
      <c r="C1122" s="306" t="s">
        <v>468</v>
      </c>
      <c r="D1122" s="192"/>
      <c r="E1122" s="66"/>
      <c r="F1122" s="323"/>
      <c r="G1122" s="324"/>
      <c r="H1122" s="324"/>
      <c r="I1122" s="85"/>
      <c r="J1122" s="85"/>
      <c r="K1122" s="85"/>
      <c r="L1122" s="85"/>
      <c r="M1122" s="85"/>
      <c r="N1122" s="85"/>
      <c r="O1122" s="325"/>
      <c r="P1122" s="85"/>
      <c r="Q1122" s="86"/>
      <c r="R1122" s="320"/>
      <c r="S1122" s="326"/>
      <c r="T1122" s="327"/>
      <c r="U1122" s="327"/>
      <c r="V1122" s="327"/>
      <c r="W1122" s="327"/>
      <c r="X1122" s="327"/>
      <c r="Y1122" s="327"/>
      <c r="Z1122" s="327"/>
      <c r="AA1122" s="328"/>
    </row>
    <row r="1123" spans="1:27" ht="13.8">
      <c r="A1123" s="300"/>
      <c r="B1123" s="301">
        <v>1</v>
      </c>
      <c r="C1123" s="306" t="s">
        <v>473</v>
      </c>
      <c r="D1123" s="301" t="s">
        <v>447</v>
      </c>
      <c r="E1123" s="66" t="str">
        <f t="shared" ref="E1123:E1125" si="436">IF(ISBLANK(O1123),"Enter D or S in column O",(ROUNDUP(SUM(G1123:N1123,P1123:Q1123),3)))</f>
        <v>Enter D or S in column O</v>
      </c>
      <c r="F1123" s="75"/>
      <c r="G1123" s="76"/>
      <c r="H1123" s="76"/>
      <c r="I1123" s="77"/>
      <c r="J1123" s="77"/>
      <c r="K1123" s="77"/>
      <c r="L1123" s="77"/>
      <c r="M1123" s="77"/>
      <c r="N1123" s="77"/>
      <c r="O1123" s="78"/>
      <c r="P1123" s="79">
        <f>IF(O1123="D",((SUM(G1123:N1123)*Fee!$C$38)),0)</f>
        <v>0</v>
      </c>
      <c r="Q1123" s="80">
        <f>IF(O1123="S",((SUM(G1123:N1123)*Fee!$D$38)),0)</f>
        <v>0</v>
      </c>
      <c r="R1123" s="319"/>
      <c r="S1123" s="81"/>
      <c r="T1123" s="82">
        <f>IF(O1123="D",S1123*Fee!$C$38,S1123*Fee!$D$38)</f>
        <v>0</v>
      </c>
      <c r="U1123" s="82">
        <f>S1123+T1123</f>
        <v>0</v>
      </c>
      <c r="V1123" s="83"/>
      <c r="W1123" s="82">
        <f>IF(O1123="D",V1123*Fee!$C$38,V1123*Fee!$D$38)</f>
        <v>0</v>
      </c>
      <c r="X1123" s="82">
        <f>V1123+W1123</f>
        <v>0</v>
      </c>
      <c r="Y1123" s="83"/>
      <c r="Z1123" s="82">
        <f>IF(O1123="D",Y1123*Fee!$C$38,Y1123*Fee!$D$38)</f>
        <v>0</v>
      </c>
      <c r="AA1123" s="84">
        <f>Y1123+Z1123</f>
        <v>0</v>
      </c>
    </row>
    <row r="1124" spans="1:27" ht="26.4">
      <c r="A1124" s="302"/>
      <c r="B1124" s="74">
        <v>2</v>
      </c>
      <c r="C1124" s="306" t="s">
        <v>474</v>
      </c>
      <c r="D1124" s="301" t="s">
        <v>447</v>
      </c>
      <c r="E1124" s="66" t="str">
        <f t="shared" si="436"/>
        <v>Enter D or S in column O</v>
      </c>
      <c r="F1124" s="75"/>
      <c r="G1124" s="76"/>
      <c r="H1124" s="76"/>
      <c r="I1124" s="77"/>
      <c r="J1124" s="77"/>
      <c r="K1124" s="77"/>
      <c r="L1124" s="77"/>
      <c r="M1124" s="77"/>
      <c r="N1124" s="77"/>
      <c r="O1124" s="78"/>
      <c r="P1124" s="79">
        <f>IF(O1124="D",((SUM(G1124:N1124)*Fee!$C$38)),0)</f>
        <v>0</v>
      </c>
      <c r="Q1124" s="80">
        <f>IF(O1124="S",((SUM(G1124:N1124)*Fee!$D$38)),0)</f>
        <v>0</v>
      </c>
      <c r="R1124" s="319"/>
      <c r="S1124" s="81"/>
      <c r="T1124" s="82">
        <f>IF(O1124="D",S1124*Fee!$C$38,S1124*Fee!$D$38)</f>
        <v>0</v>
      </c>
      <c r="U1124" s="82">
        <f>S1124+T1124</f>
        <v>0</v>
      </c>
      <c r="V1124" s="83"/>
      <c r="W1124" s="82">
        <f>IF(O1124="D",V1124*Fee!$C$38,V1124*Fee!$D$38)</f>
        <v>0</v>
      </c>
      <c r="X1124" s="82">
        <f>V1124+W1124</f>
        <v>0</v>
      </c>
      <c r="Y1124" s="83"/>
      <c r="Z1124" s="82">
        <f>IF(O1124="D",Y1124*Fee!$C$38,Y1124*Fee!$D$38)</f>
        <v>0</v>
      </c>
      <c r="AA1124" s="84">
        <f>Y1124+Z1124</f>
        <v>0</v>
      </c>
    </row>
    <row r="1125" spans="1:27" ht="26.4">
      <c r="A1125" s="302"/>
      <c r="B1125" s="74">
        <v>3</v>
      </c>
      <c r="C1125" s="306" t="s">
        <v>475</v>
      </c>
      <c r="D1125" s="301" t="s">
        <v>447</v>
      </c>
      <c r="E1125" s="66" t="str">
        <f t="shared" si="436"/>
        <v>Enter D or S in column O</v>
      </c>
      <c r="F1125" s="75"/>
      <c r="G1125" s="76"/>
      <c r="H1125" s="76"/>
      <c r="I1125" s="77"/>
      <c r="J1125" s="77"/>
      <c r="K1125" s="77"/>
      <c r="L1125" s="77"/>
      <c r="M1125" s="77"/>
      <c r="N1125" s="77"/>
      <c r="O1125" s="78"/>
      <c r="P1125" s="79">
        <f>IF(O1125="D",((SUM(G1125:N1125)*Fee!$C$38)),0)</f>
        <v>0</v>
      </c>
      <c r="Q1125" s="80">
        <f>IF(O1125="S",((SUM(G1125:N1125)*Fee!$D$38)),0)</f>
        <v>0</v>
      </c>
      <c r="R1125" s="319"/>
      <c r="S1125" s="81"/>
      <c r="T1125" s="82">
        <f>IF(O1125="D",S1125*Fee!$C$38,S1125*Fee!$D$38)</f>
        <v>0</v>
      </c>
      <c r="U1125" s="82">
        <f>S1125+T1125</f>
        <v>0</v>
      </c>
      <c r="V1125" s="83"/>
      <c r="W1125" s="82">
        <f>IF(O1125="D",V1125*Fee!$C$38,V1125*Fee!$D$38)</f>
        <v>0</v>
      </c>
      <c r="X1125" s="82">
        <f>V1125+W1125</f>
        <v>0</v>
      </c>
      <c r="Y1125" s="83"/>
      <c r="Z1125" s="82">
        <f>IF(O1125="D",Y1125*Fee!$C$38,Y1125*Fee!$D$38)</f>
        <v>0</v>
      </c>
      <c r="AA1125" s="84">
        <f>Y1125+Z1125</f>
        <v>0</v>
      </c>
    </row>
    <row r="1126" spans="1:27" ht="13.8">
      <c r="A1126" s="210"/>
      <c r="B1126" s="169"/>
      <c r="C1126" s="201"/>
      <c r="D1126" s="192"/>
      <c r="E1126" s="66"/>
      <c r="F1126" s="323"/>
      <c r="G1126" s="324"/>
      <c r="H1126" s="324"/>
      <c r="I1126" s="85"/>
      <c r="J1126" s="85"/>
      <c r="K1126" s="85"/>
      <c r="L1126" s="85"/>
      <c r="M1126" s="85"/>
      <c r="N1126" s="85"/>
      <c r="O1126" s="325"/>
      <c r="P1126" s="85"/>
      <c r="Q1126" s="86"/>
      <c r="R1126" s="320"/>
      <c r="S1126" s="326"/>
      <c r="T1126" s="327"/>
      <c r="U1126" s="327"/>
      <c r="V1126" s="327"/>
      <c r="W1126" s="327"/>
      <c r="X1126" s="327"/>
      <c r="Y1126" s="327"/>
      <c r="Z1126" s="327"/>
      <c r="AA1126" s="328"/>
    </row>
    <row r="1127" spans="1:27" ht="13.8">
      <c r="A1127" s="302"/>
      <c r="B1127" s="74">
        <v>4</v>
      </c>
      <c r="C1127" s="305" t="s">
        <v>472</v>
      </c>
      <c r="D1127" s="301" t="s">
        <v>244</v>
      </c>
      <c r="E1127" s="66" t="str">
        <f t="shared" ref="E1127" si="437">IF(ISBLANK(O1127),"Enter D or S in column O",(ROUNDUP(SUM(G1127:N1127,P1127:Q1127),3)))</f>
        <v>Enter D or S in column O</v>
      </c>
      <c r="F1127" s="75"/>
      <c r="G1127" s="76"/>
      <c r="H1127" s="76"/>
      <c r="I1127" s="77"/>
      <c r="J1127" s="77"/>
      <c r="K1127" s="77"/>
      <c r="L1127" s="77"/>
      <c r="M1127" s="77"/>
      <c r="N1127" s="77"/>
      <c r="O1127" s="78"/>
      <c r="P1127" s="79">
        <f>IF(O1127="D",((SUM(G1127:N1127)*Fee!$C$38)),0)</f>
        <v>0</v>
      </c>
      <c r="Q1127" s="80">
        <f>IF(O1127="S",((SUM(G1127:N1127)*Fee!$D$38)),0)</f>
        <v>0</v>
      </c>
      <c r="R1127" s="319"/>
      <c r="S1127" s="81"/>
      <c r="T1127" s="82">
        <f>IF(O1127="D",S1127*Fee!$C$38,S1127*Fee!$D$38)</f>
        <v>0</v>
      </c>
      <c r="U1127" s="82">
        <f>S1127+T1127</f>
        <v>0</v>
      </c>
      <c r="V1127" s="83"/>
      <c r="W1127" s="82">
        <f>IF(O1127="D",V1127*Fee!$C$38,V1127*Fee!$D$38)</f>
        <v>0</v>
      </c>
      <c r="X1127" s="82">
        <f>V1127+W1127</f>
        <v>0</v>
      </c>
      <c r="Y1127" s="83"/>
      <c r="Z1127" s="82">
        <f>IF(O1127="D",Y1127*Fee!$C$38,Y1127*Fee!$D$38)</f>
        <v>0</v>
      </c>
      <c r="AA1127" s="84">
        <f>Y1127+Z1127</f>
        <v>0</v>
      </c>
    </row>
    <row r="1128" spans="1:27" s="318" customFormat="1" ht="13.8">
      <c r="A1128" s="302"/>
      <c r="B1128" s="74"/>
      <c r="C1128" s="305"/>
      <c r="D1128" s="74"/>
      <c r="E1128" s="66"/>
      <c r="F1128" s="68"/>
      <c r="G1128" s="96"/>
      <c r="H1128" s="96"/>
      <c r="I1128" s="79"/>
      <c r="J1128" s="79"/>
      <c r="K1128" s="79"/>
      <c r="L1128" s="79"/>
      <c r="M1128" s="79"/>
      <c r="N1128" s="79"/>
      <c r="O1128" s="67"/>
      <c r="P1128" s="79"/>
      <c r="Q1128" s="80"/>
      <c r="R1128" s="322"/>
      <c r="S1128" s="330"/>
      <c r="T1128" s="331"/>
      <c r="U1128" s="331"/>
      <c r="V1128" s="331"/>
      <c r="W1128" s="331"/>
      <c r="X1128" s="331"/>
      <c r="Y1128" s="331"/>
      <c r="Z1128" s="331"/>
      <c r="AA1128" s="332"/>
    </row>
    <row r="1129" spans="1:27" ht="13.8">
      <c r="A1129" s="302"/>
      <c r="B1129" s="74">
        <v>5</v>
      </c>
      <c r="C1129" s="305" t="s">
        <v>469</v>
      </c>
      <c r="D1129" s="74" t="s">
        <v>56</v>
      </c>
      <c r="E1129" s="66" t="str">
        <f t="shared" ref="E1129" si="438">IF(ISBLANK(O1129),"Enter D or S in column O",(ROUNDUP(SUM(G1129:N1129,P1129:Q1129),3)))</f>
        <v>Enter D or S in column O</v>
      </c>
      <c r="F1129" s="75"/>
      <c r="G1129" s="76"/>
      <c r="H1129" s="76"/>
      <c r="I1129" s="77"/>
      <c r="J1129" s="77"/>
      <c r="K1129" s="77"/>
      <c r="L1129" s="77"/>
      <c r="M1129" s="77"/>
      <c r="N1129" s="77"/>
      <c r="O1129" s="78"/>
      <c r="P1129" s="79">
        <f>IF(O1129="D",((SUM(G1129:N1129)*Fee!$C$38)),0)</f>
        <v>0</v>
      </c>
      <c r="Q1129" s="80">
        <f>IF(O1129="S",((SUM(G1129:N1129)*Fee!$D$38)),0)</f>
        <v>0</v>
      </c>
      <c r="R1129" s="319"/>
      <c r="S1129" s="81"/>
      <c r="T1129" s="82">
        <f>IF(O1129="D",S1129*Fee!$C$38,S1129*Fee!$D$38)</f>
        <v>0</v>
      </c>
      <c r="U1129" s="82">
        <f>S1129+T1129</f>
        <v>0</v>
      </c>
      <c r="V1129" s="83"/>
      <c r="W1129" s="82">
        <f>IF(O1129="D",V1129*Fee!$C$38,V1129*Fee!$D$38)</f>
        <v>0</v>
      </c>
      <c r="X1129" s="82">
        <f>V1129+W1129</f>
        <v>0</v>
      </c>
      <c r="Y1129" s="83"/>
      <c r="Z1129" s="82">
        <f>IF(O1129="D",Y1129*Fee!$C$38,Y1129*Fee!$D$38)</f>
        <v>0</v>
      </c>
      <c r="AA1129" s="84">
        <f>Y1129+Z1129</f>
        <v>0</v>
      </c>
    </row>
    <row r="1130" spans="1:27" s="318" customFormat="1" ht="13.8">
      <c r="A1130" s="302"/>
      <c r="B1130" s="74"/>
      <c r="C1130" s="305"/>
      <c r="D1130" s="74"/>
      <c r="E1130" s="66"/>
      <c r="F1130" s="68"/>
      <c r="G1130" s="96"/>
      <c r="H1130" s="96"/>
      <c r="I1130" s="79"/>
      <c r="J1130" s="79"/>
      <c r="K1130" s="79"/>
      <c r="L1130" s="79"/>
      <c r="M1130" s="79"/>
      <c r="N1130" s="79"/>
      <c r="O1130" s="67"/>
      <c r="P1130" s="79"/>
      <c r="Q1130" s="80"/>
      <c r="R1130" s="322"/>
      <c r="S1130" s="330"/>
      <c r="T1130" s="331"/>
      <c r="U1130" s="331"/>
      <c r="V1130" s="331"/>
      <c r="W1130" s="331"/>
      <c r="X1130" s="331"/>
      <c r="Y1130" s="331"/>
      <c r="Z1130" s="331"/>
      <c r="AA1130" s="332"/>
    </row>
    <row r="1131" spans="1:27" ht="13.8">
      <c r="A1131" s="302"/>
      <c r="B1131" s="74">
        <f>B1129+1</f>
        <v>6</v>
      </c>
      <c r="C1131" s="305" t="s">
        <v>471</v>
      </c>
      <c r="D1131" s="74" t="s">
        <v>244</v>
      </c>
      <c r="E1131" s="66" t="str">
        <f t="shared" ref="E1131" si="439">IF(ISBLANK(O1131),"Enter D or S in column O",(ROUNDUP(SUM(G1131:N1131,P1131:Q1131),3)))</f>
        <v>Enter D or S in column O</v>
      </c>
      <c r="F1131" s="75"/>
      <c r="G1131" s="76"/>
      <c r="H1131" s="76"/>
      <c r="I1131" s="77"/>
      <c r="J1131" s="77"/>
      <c r="K1131" s="77"/>
      <c r="L1131" s="77"/>
      <c r="M1131" s="77"/>
      <c r="N1131" s="77"/>
      <c r="O1131" s="78"/>
      <c r="P1131" s="79">
        <f>IF(O1131="D",((SUM(G1131:N1131)*Fee!$C$38)),0)</f>
        <v>0</v>
      </c>
      <c r="Q1131" s="80">
        <f>IF(O1131="S",((SUM(G1131:N1131)*Fee!$D$38)),0)</f>
        <v>0</v>
      </c>
      <c r="R1131" s="319"/>
      <c r="S1131" s="81"/>
      <c r="T1131" s="82">
        <f>IF(O1131="D",S1131*Fee!$C$38,S1131*Fee!$D$38)</f>
        <v>0</v>
      </c>
      <c r="U1131" s="82">
        <f>S1131+T1131</f>
        <v>0</v>
      </c>
      <c r="V1131" s="83"/>
      <c r="W1131" s="82">
        <f>IF(O1131="D",V1131*Fee!$C$38,V1131*Fee!$D$38)</f>
        <v>0</v>
      </c>
      <c r="X1131" s="82">
        <f>V1131+W1131</f>
        <v>0</v>
      </c>
      <c r="Y1131" s="83"/>
      <c r="Z1131" s="82">
        <f>IF(O1131="D",Y1131*Fee!$C$38,Y1131*Fee!$D$38)</f>
        <v>0</v>
      </c>
      <c r="AA1131" s="84">
        <f>Y1131+Z1131</f>
        <v>0</v>
      </c>
    </row>
    <row r="1132" spans="1:27" ht="13.8">
      <c r="A1132" s="302"/>
      <c r="B1132" s="169"/>
      <c r="C1132" s="201"/>
      <c r="D1132" s="192"/>
      <c r="E1132" s="66"/>
      <c r="F1132" s="323"/>
      <c r="G1132" s="324"/>
      <c r="H1132" s="324"/>
      <c r="I1132" s="85"/>
      <c r="J1132" s="85"/>
      <c r="K1132" s="85"/>
      <c r="L1132" s="85"/>
      <c r="M1132" s="85"/>
      <c r="N1132" s="85"/>
      <c r="O1132" s="325"/>
      <c r="P1132" s="85"/>
      <c r="Q1132" s="86"/>
      <c r="R1132" s="320"/>
      <c r="S1132" s="326"/>
      <c r="T1132" s="327"/>
      <c r="U1132" s="327"/>
      <c r="V1132" s="327"/>
      <c r="W1132" s="327"/>
      <c r="X1132" s="327"/>
      <c r="Y1132" s="327"/>
      <c r="Z1132" s="327"/>
      <c r="AA1132" s="328"/>
    </row>
    <row r="1133" spans="1:27" ht="13.8">
      <c r="A1133" s="300"/>
      <c r="B1133" s="301">
        <v>7</v>
      </c>
      <c r="C1133" s="306" t="s">
        <v>450</v>
      </c>
      <c r="D1133" s="301" t="s">
        <v>442</v>
      </c>
      <c r="E1133" s="66" t="str">
        <f t="shared" ref="E1133" si="440">IF(ISBLANK(O1133),"Enter D or S in column O",(ROUNDUP(SUM(G1133:N1133,P1133:Q1133),3)))</f>
        <v>Enter D or S in column O</v>
      </c>
      <c r="F1133" s="75"/>
      <c r="G1133" s="76"/>
      <c r="H1133" s="76"/>
      <c r="I1133" s="77"/>
      <c r="J1133" s="77"/>
      <c r="K1133" s="77"/>
      <c r="L1133" s="77"/>
      <c r="M1133" s="77"/>
      <c r="N1133" s="77"/>
      <c r="O1133" s="78"/>
      <c r="P1133" s="79">
        <f>IF(O1133="D",((SUM(G1133:N1133)*Fee!$C$38)),0)</f>
        <v>0</v>
      </c>
      <c r="Q1133" s="80">
        <f>IF(O1133="S",((SUM(G1133:N1133)*Fee!$D$38)),0)</f>
        <v>0</v>
      </c>
      <c r="R1133" s="319"/>
      <c r="S1133" s="81"/>
      <c r="T1133" s="82">
        <f>IF(O1133="D",S1133*Fee!$C$38,S1133*Fee!$D$38)</f>
        <v>0</v>
      </c>
      <c r="U1133" s="82">
        <f>S1133+T1133</f>
        <v>0</v>
      </c>
      <c r="V1133" s="83"/>
      <c r="W1133" s="82">
        <f>IF(O1133="D",V1133*Fee!$C$38,V1133*Fee!$D$38)</f>
        <v>0</v>
      </c>
      <c r="X1133" s="82">
        <f>V1133+W1133</f>
        <v>0</v>
      </c>
      <c r="Y1133" s="83"/>
      <c r="Z1133" s="82">
        <f>IF(O1133="D",Y1133*Fee!$C$38,Y1133*Fee!$D$38)</f>
        <v>0</v>
      </c>
      <c r="AA1133" s="84">
        <f>Y1133+Z1133</f>
        <v>0</v>
      </c>
    </row>
    <row r="1134" spans="1:27" ht="14.4" thickBot="1">
      <c r="A1134" s="244"/>
      <c r="B1134" s="245"/>
      <c r="C1134" s="246"/>
      <c r="D1134" s="245"/>
      <c r="E1134" s="307"/>
      <c r="F1134" s="276"/>
      <c r="G1134" s="382"/>
      <c r="H1134" s="382"/>
      <c r="I1134" s="99"/>
      <c r="J1134" s="99"/>
      <c r="K1134" s="99"/>
      <c r="L1134" s="99"/>
      <c r="M1134" s="99"/>
      <c r="N1134" s="99"/>
      <c r="O1134" s="349"/>
      <c r="P1134" s="129"/>
      <c r="Q1134" s="130"/>
      <c r="R1134" s="319"/>
      <c r="S1134" s="339"/>
      <c r="T1134" s="340"/>
      <c r="U1134" s="340"/>
      <c r="V1134" s="340"/>
      <c r="W1134" s="340"/>
      <c r="X1134" s="340"/>
      <c r="Y1134" s="340"/>
      <c r="Z1134" s="340"/>
      <c r="AA1134" s="341"/>
    </row>
    <row r="1135" spans="1:27" ht="13.8">
      <c r="A1135" s="154" t="s">
        <v>332</v>
      </c>
      <c r="B1135" s="155"/>
      <c r="C1135" s="156" t="s">
        <v>436</v>
      </c>
      <c r="D1135" s="230"/>
      <c r="E1135" s="66"/>
      <c r="F1135" s="375"/>
      <c r="G1135" s="376"/>
      <c r="H1135" s="376"/>
      <c r="I1135" s="105"/>
      <c r="J1135" s="105"/>
      <c r="K1135" s="105"/>
      <c r="L1135" s="105"/>
      <c r="M1135" s="105"/>
      <c r="N1135" s="105"/>
      <c r="O1135" s="360"/>
      <c r="P1135" s="105"/>
      <c r="Q1135" s="106"/>
      <c r="R1135" s="319"/>
      <c r="S1135" s="351"/>
      <c r="T1135" s="352"/>
      <c r="U1135" s="352"/>
      <c r="V1135" s="352"/>
      <c r="W1135" s="352"/>
      <c r="X1135" s="352"/>
      <c r="Y1135" s="352"/>
      <c r="Z1135" s="352"/>
      <c r="AA1135" s="353"/>
    </row>
    <row r="1136" spans="1:27" ht="13.8">
      <c r="A1136" s="210"/>
      <c r="B1136" s="217"/>
      <c r="C1136" s="218"/>
      <c r="D1136" s="219"/>
      <c r="E1136" s="66"/>
      <c r="F1136" s="378"/>
      <c r="G1136" s="379"/>
      <c r="H1136" s="379"/>
      <c r="I1136" s="101"/>
      <c r="J1136" s="101"/>
      <c r="K1136" s="101"/>
      <c r="L1136" s="101"/>
      <c r="M1136" s="101"/>
      <c r="N1136" s="101"/>
      <c r="O1136" s="350"/>
      <c r="P1136" s="101"/>
      <c r="Q1136" s="102"/>
      <c r="R1136" s="319"/>
      <c r="S1136" s="329"/>
      <c r="T1136" s="82"/>
      <c r="U1136" s="82"/>
      <c r="V1136" s="82"/>
      <c r="W1136" s="82"/>
      <c r="X1136" s="82"/>
      <c r="Y1136" s="82"/>
      <c r="Z1136" s="82"/>
      <c r="AA1136" s="84"/>
    </row>
    <row r="1137" spans="1:27" ht="13.8">
      <c r="A1137" s="210"/>
      <c r="B1137" s="217"/>
      <c r="C1137" s="308" t="s">
        <v>437</v>
      </c>
      <c r="D1137" s="219"/>
      <c r="E1137" s="66"/>
      <c r="F1137" s="378"/>
      <c r="G1137" s="379"/>
      <c r="H1137" s="379"/>
      <c r="I1137" s="101"/>
      <c r="J1137" s="101"/>
      <c r="K1137" s="101"/>
      <c r="L1137" s="101"/>
      <c r="M1137" s="101"/>
      <c r="N1137" s="101"/>
      <c r="O1137" s="350"/>
      <c r="P1137" s="101"/>
      <c r="Q1137" s="102"/>
      <c r="R1137" s="319"/>
      <c r="S1137" s="329"/>
      <c r="T1137" s="82"/>
      <c r="U1137" s="82"/>
      <c r="V1137" s="82"/>
      <c r="W1137" s="82"/>
      <c r="X1137" s="82"/>
      <c r="Y1137" s="82"/>
      <c r="Z1137" s="82"/>
      <c r="AA1137" s="84"/>
    </row>
    <row r="1138" spans="1:27" ht="13.8">
      <c r="A1138" s="210"/>
      <c r="B1138" s="217"/>
      <c r="C1138" s="218"/>
      <c r="D1138" s="219"/>
      <c r="E1138" s="66"/>
      <c r="F1138" s="378"/>
      <c r="G1138" s="379"/>
      <c r="H1138" s="379"/>
      <c r="I1138" s="101"/>
      <c r="J1138" s="101"/>
      <c r="K1138" s="101"/>
      <c r="L1138" s="101"/>
      <c r="M1138" s="101"/>
      <c r="N1138" s="101"/>
      <c r="O1138" s="350"/>
      <c r="P1138" s="101"/>
      <c r="Q1138" s="102"/>
      <c r="R1138" s="319"/>
      <c r="S1138" s="329"/>
      <c r="T1138" s="82"/>
      <c r="U1138" s="82"/>
      <c r="V1138" s="82"/>
      <c r="W1138" s="82"/>
      <c r="X1138" s="82"/>
      <c r="Y1138" s="82"/>
      <c r="Z1138" s="82"/>
      <c r="AA1138" s="84"/>
    </row>
    <row r="1139" spans="1:27" ht="13.8">
      <c r="A1139" s="195"/>
      <c r="B1139" s="68">
        <v>1</v>
      </c>
      <c r="C1139" s="240" t="s">
        <v>438</v>
      </c>
      <c r="D1139" s="224" t="s">
        <v>66</v>
      </c>
      <c r="E1139" s="66" t="str">
        <f t="shared" ref="E1139" si="441">IF(ISBLANK(O1139),"Enter D or S in column O",(ROUNDUP(SUM(G1139:N1139,P1139:Q1139),3)))</f>
        <v>Enter D or S in column O</v>
      </c>
      <c r="F1139" s="75"/>
      <c r="G1139" s="76"/>
      <c r="H1139" s="76"/>
      <c r="I1139" s="77"/>
      <c r="J1139" s="77"/>
      <c r="K1139" s="77"/>
      <c r="L1139" s="77"/>
      <c r="M1139" s="77"/>
      <c r="N1139" s="77"/>
      <c r="O1139" s="78"/>
      <c r="P1139" s="79">
        <f>IF(O1139="D",((SUM(G1139:N1139)*Fee!$C$38)),0)</f>
        <v>0</v>
      </c>
      <c r="Q1139" s="80">
        <f>IF(O1139="S",((SUM(G1139:N1139)*Fee!$D$38)),0)</f>
        <v>0</v>
      </c>
      <c r="R1139" s="319"/>
      <c r="S1139" s="81"/>
      <c r="T1139" s="82">
        <f>IF(O1139="D",S1139*Fee!$C$38,S1139*Fee!$D$38)</f>
        <v>0</v>
      </c>
      <c r="U1139" s="82">
        <f>S1139+T1139</f>
        <v>0</v>
      </c>
      <c r="V1139" s="83"/>
      <c r="W1139" s="82">
        <f>IF(O1139="D",V1139*Fee!$C$38,V1139*Fee!$D$38)</f>
        <v>0</v>
      </c>
      <c r="X1139" s="82">
        <f>V1139+W1139</f>
        <v>0</v>
      </c>
      <c r="Y1139" s="83"/>
      <c r="Z1139" s="82">
        <f>IF(O1139="D",Y1139*Fee!$C$38,Y1139*Fee!$D$38)</f>
        <v>0</v>
      </c>
      <c r="AA1139" s="84">
        <f>Y1139+Z1139</f>
        <v>0</v>
      </c>
    </row>
    <row r="1140" spans="1:27" ht="13.8">
      <c r="A1140" s="195"/>
      <c r="B1140" s="68"/>
      <c r="C1140" s="309"/>
      <c r="D1140" s="224"/>
      <c r="E1140" s="66"/>
      <c r="F1140" s="68"/>
      <c r="G1140" s="96"/>
      <c r="H1140" s="96"/>
      <c r="I1140" s="96"/>
      <c r="J1140" s="96"/>
      <c r="K1140" s="96"/>
      <c r="L1140" s="96"/>
      <c r="M1140" s="96"/>
      <c r="N1140" s="96"/>
      <c r="O1140" s="68"/>
      <c r="P1140" s="96"/>
      <c r="Q1140" s="98"/>
      <c r="R1140" s="319"/>
      <c r="S1140" s="329"/>
      <c r="T1140" s="82"/>
      <c r="U1140" s="82"/>
      <c r="V1140" s="82"/>
      <c r="W1140" s="82"/>
      <c r="X1140" s="82"/>
      <c r="Y1140" s="82"/>
      <c r="Z1140" s="82"/>
      <c r="AA1140" s="84"/>
    </row>
    <row r="1141" spans="1:27" ht="13.8">
      <c r="A1141" s="195"/>
      <c r="B1141" s="68">
        <v>2</v>
      </c>
      <c r="C1141" s="240" t="s">
        <v>333</v>
      </c>
      <c r="D1141" s="224" t="s">
        <v>66</v>
      </c>
      <c r="E1141" s="66" t="str">
        <f t="shared" ref="E1141" si="442">IF(ISBLANK(O1141),"Enter D or S in column O",(ROUNDUP(SUM(G1141:N1141,P1141:Q1141),3)))</f>
        <v>Enter D or S in column O</v>
      </c>
      <c r="F1141" s="75"/>
      <c r="G1141" s="76"/>
      <c r="H1141" s="76"/>
      <c r="I1141" s="77"/>
      <c r="J1141" s="77"/>
      <c r="K1141" s="77"/>
      <c r="L1141" s="77"/>
      <c r="M1141" s="77"/>
      <c r="N1141" s="77"/>
      <c r="O1141" s="78"/>
      <c r="P1141" s="79">
        <f>IF(O1141="D",((SUM(G1141:N1141)*Fee!$C$38)),0)</f>
        <v>0</v>
      </c>
      <c r="Q1141" s="80">
        <f>IF(O1141="S",((SUM(G1141:N1141)*Fee!$D$38)),0)</f>
        <v>0</v>
      </c>
      <c r="R1141" s="319"/>
      <c r="S1141" s="81"/>
      <c r="T1141" s="82">
        <f>IF(O1141="D",S1141*Fee!$C$38,S1141*Fee!$D$38)</f>
        <v>0</v>
      </c>
      <c r="U1141" s="82">
        <f>S1141+T1141</f>
        <v>0</v>
      </c>
      <c r="V1141" s="83"/>
      <c r="W1141" s="82">
        <f>IF(O1141="D",V1141*Fee!$C$38,V1141*Fee!$D$38)</f>
        <v>0</v>
      </c>
      <c r="X1141" s="82">
        <f>V1141+W1141</f>
        <v>0</v>
      </c>
      <c r="Y1141" s="83"/>
      <c r="Z1141" s="82">
        <f>IF(O1141="D",Y1141*Fee!$C$38,Y1141*Fee!$D$38)</f>
        <v>0</v>
      </c>
      <c r="AA1141" s="84">
        <f>Y1141+Z1141</f>
        <v>0</v>
      </c>
    </row>
    <row r="1142" spans="1:27" ht="14.4" thickBot="1">
      <c r="A1142" s="213"/>
      <c r="B1142" s="214"/>
      <c r="C1142" s="310"/>
      <c r="D1142" s="216"/>
      <c r="E1142" s="311"/>
      <c r="F1142" s="214"/>
      <c r="G1142" s="109"/>
      <c r="H1142" s="109"/>
      <c r="I1142" s="99"/>
      <c r="J1142" s="99"/>
      <c r="K1142" s="99"/>
      <c r="L1142" s="99"/>
      <c r="M1142" s="99"/>
      <c r="N1142" s="99"/>
      <c r="O1142" s="349"/>
      <c r="P1142" s="99"/>
      <c r="Q1142" s="100"/>
      <c r="R1142" s="319"/>
      <c r="S1142" s="339"/>
      <c r="T1142" s="340"/>
      <c r="U1142" s="340"/>
      <c r="V1142" s="340"/>
      <c r="W1142" s="340"/>
      <c r="X1142" s="340"/>
      <c r="Y1142" s="340"/>
      <c r="Z1142" s="340"/>
      <c r="AA1142" s="341"/>
    </row>
    <row r="1171" spans="2:25" s="313" customFormat="1">
      <c r="B1171" s="312"/>
      <c r="E1171" s="314"/>
      <c r="S1171" s="315"/>
      <c r="V1171" s="315"/>
      <c r="Y1171" s="315"/>
    </row>
  </sheetData>
  <sheetProtection selectLockedCells="1"/>
  <protectedRanges>
    <protectedRange password="C4BE" sqref="C291 C324:C490 C7:C10 A523 C977 C760" name="Rates_10_2_1_2"/>
    <protectedRange password="C4BE" sqref="C4" name="Rates_10_2_1_1_1"/>
    <protectedRange password="C4BE" sqref="C292" name="Rates_10_2_1_2_2_5"/>
    <protectedRange password="C4BE" sqref="C942:C975" name="Rates_10_2_1_2_1_2"/>
    <protectedRange password="C4BE" sqref="C145:C176 C179:C210 C13:C76 C79:C142 C212:C290" name="Rates_10_2_1_2_8"/>
    <protectedRange password="C4BE" sqref="C512:C513" name="Rates_10_2_1_2_11"/>
  </protectedRanges>
  <mergeCells count="28">
    <mergeCell ref="AA5:AA6"/>
    <mergeCell ref="V4:X4"/>
    <mergeCell ref="Y4:AA4"/>
    <mergeCell ref="S5:S6"/>
    <mergeCell ref="T5:T6"/>
    <mergeCell ref="U5:U6"/>
    <mergeCell ref="V5:V6"/>
    <mergeCell ref="W5:W6"/>
    <mergeCell ref="X5:X6"/>
    <mergeCell ref="Y5:Y6"/>
    <mergeCell ref="Z5:Z6"/>
    <mergeCell ref="S4:U4"/>
    <mergeCell ref="A1:Q1"/>
    <mergeCell ref="A3:Q3"/>
    <mergeCell ref="O5:O6"/>
    <mergeCell ref="M5:M6"/>
    <mergeCell ref="P5:P6"/>
    <mergeCell ref="A4:A6"/>
    <mergeCell ref="B4:B6"/>
    <mergeCell ref="C4:C6"/>
    <mergeCell ref="D4:D6"/>
    <mergeCell ref="E4:E6"/>
    <mergeCell ref="J5:J6"/>
    <mergeCell ref="G4:Q4"/>
    <mergeCell ref="F4:F6"/>
    <mergeCell ref="Q5:Q6"/>
    <mergeCell ref="K5:L5"/>
    <mergeCell ref="N5:N6"/>
  </mergeCells>
  <conditionalFormatting sqref="C263 C265:C267 C269:C271 C275:C278 C285">
    <cfRule type="cellIs" dxfId="238" priority="582" stopIfTrue="1" operator="equal">
      <formula>0</formula>
    </cfRule>
  </conditionalFormatting>
  <conditionalFormatting sqref="C273:C274">
    <cfRule type="cellIs" dxfId="237" priority="581" stopIfTrue="1" operator="equal">
      <formula>0</formula>
    </cfRule>
  </conditionalFormatting>
  <conditionalFormatting sqref="C272">
    <cfRule type="cellIs" dxfId="236" priority="578" stopIfTrue="1" operator="equal">
      <formula>0</formula>
    </cfRule>
  </conditionalFormatting>
  <conditionalFormatting sqref="C279">
    <cfRule type="cellIs" dxfId="235" priority="576" stopIfTrue="1" operator="equal">
      <formula>0</formula>
    </cfRule>
  </conditionalFormatting>
  <conditionalFormatting sqref="C280 C288 C290">
    <cfRule type="cellIs" dxfId="234" priority="575" stopIfTrue="1" operator="equal">
      <formula>0</formula>
    </cfRule>
  </conditionalFormatting>
  <conditionalFormatting sqref="E1142 E1116 E1106">
    <cfRule type="containsText" dxfId="233" priority="573" operator="containsText" text="Enter D or S in column L">
      <formula>NOT(ISERROR(SEARCH("Enter D or S in column L",E1106)))</formula>
    </cfRule>
  </conditionalFormatting>
  <conditionalFormatting sqref="F8:N8">
    <cfRule type="containsText" dxfId="232" priority="532" operator="containsText" text="Cells">
      <formula>NOT(ISERROR(SEARCH("Cells",F8)))</formula>
    </cfRule>
  </conditionalFormatting>
  <conditionalFormatting sqref="Y8">
    <cfRule type="containsText" dxfId="231" priority="535" operator="containsText" text="Cells">
      <formula>NOT(ISERROR(SEARCH("Cells",Y8)))</formula>
    </cfRule>
  </conditionalFormatting>
  <conditionalFormatting sqref="V8">
    <cfRule type="containsText" dxfId="230" priority="534" operator="containsText" text="Cells">
      <formula>NOT(ISERROR(SEARCH("Cells",V8)))</formula>
    </cfRule>
  </conditionalFormatting>
  <conditionalFormatting sqref="S8">
    <cfRule type="containsText" dxfId="229" priority="533" operator="containsText" text="Cells">
      <formula>NOT(ISERROR(SEARCH("Cells",S8)))</formula>
    </cfRule>
  </conditionalFormatting>
  <conditionalFormatting sqref="F280:O280">
    <cfRule type="containsText" dxfId="228" priority="528" operator="containsText" text="Enter D or S in column L">
      <formula>NOT(ISERROR(SEARCH("Enter D or S in column L",F280)))</formula>
    </cfRule>
  </conditionalFormatting>
  <conditionalFormatting sqref="E14 E1020:E1021">
    <cfRule type="containsText" dxfId="227" priority="307" operator="containsText" text="Enter D or S in column O">
      <formula>NOT(ISERROR(SEARCH("Enter D or S in column O",E14)))</formula>
    </cfRule>
  </conditionalFormatting>
  <conditionalFormatting sqref="C281:C284">
    <cfRule type="cellIs" dxfId="226" priority="253" stopIfTrue="1" operator="equal">
      <formula>0</formula>
    </cfRule>
  </conditionalFormatting>
  <conditionalFormatting sqref="F281:O281">
    <cfRule type="containsText" dxfId="225" priority="252" operator="containsText" text="Enter D or S in column L">
      <formula>NOT(ISERROR(SEARCH("Enter D or S in column L",F281)))</formula>
    </cfRule>
  </conditionalFormatting>
  <conditionalFormatting sqref="E20:E21 E1135:E1138 E1051:E1055 E1038:E1042 E978:E981 E938:E942 E760:E764 E513:E516 E324:E326 E292:E296 E1049 E914 E28:E29 E36:E37 E44:E45 E52:E53 E60:E61 E68:E69 E76:E79 E86:E87 E94:E95 E102:E103 E110:E111 E118:E119 E126:E127 E134:E135 E142:E145 E152:E153 E160:E161 E168:E169 E176:E179 E186:E187 E194:E195 E202:E203 E210:E213 E216:E217 E220 E222 E224:E225 E230:E231 E236:E237 E242:E243 E248:E251 E256:E257 E262:E265 E271:E272 E278:E281 E284 E288 E300:E301 E305:E306 E310:E311 E315:E316 E319 E321 E335:E336 E345:E346 E355:E356 E365:E366 E375:E376 E385:E386 E395:E396 E405:E406 E415:E416 E425:E426 E429:E430 E433:E434 E443:E444 E453:E454 E463:E464 E473:E474 E483:E484 E493:E494 E503:E504 E507:E508 E520:E521 E525:E528 E532:E533 E537:E538 E540:E541 E543:E544 E546:E549 E553:E554 E558:E559 E563:E564 E568:E569 E573:E574 E578:E579 E583:E584 E588:E589 E591:E592 E594:E595 E597:E598 E603:E604 E609:E610 E615:E616 E621:E622 E627:E628 E633:E634 E636:E637 E639:E640 E642:E643 E645:E648 E654 E660 E666:E667 E673 E679 E685:E686 E692 E698 E704:E705 E711 E717 E723:E726 E730:E731 E734:E735 E739:E740 E742:E744 E746:E747 E767:E768 E771:E772 E775:E778 E782:E783 E787:E788 E791:E792 E795:E798 E802:E803 E807:E808 E812:E813 E817:E818 E821:E822 E825:E826 E829:E830 E833:E836 E840:E841 E845:E846 E850:E851 E855:E856 E860:E861 E864:E865 E868:E869 E872:E873 E876:E877 E880:E883 E887:E888 E892:E893 E897:E899 E903:E904 E908:E909 E917:E918 E921:E922 E925:E926 E929:E930 E933:E934 E946 E950:E951 E954:E955 E958:E959 E964:E965 E970:E971 E973:E974 E984:E985 E992:E993 E1000:E1001 E1005:E1006 E1010:E1011 E1015:E1016 E1045 E1060:E1062 E1064:E1067 E1072:E1075 E1080:E1081 E1086:E1087 E1091:E1092 E1140">
    <cfRule type="containsText" dxfId="224" priority="245" operator="containsText" text="Enter D or S in column O">
      <formula>NOT(ISERROR(SEARCH("Enter D or S in column O",E20)))</formula>
    </cfRule>
  </conditionalFormatting>
  <conditionalFormatting sqref="E1102:E1104 E1117:E1120 E1134">
    <cfRule type="containsText" dxfId="223" priority="244" operator="containsText" text="Enter D or S in column L">
      <formula>NOT(ISERROR(SEARCH("Enter D or S in column L",E1102)))</formula>
    </cfRule>
  </conditionalFormatting>
  <conditionalFormatting sqref="E1030">
    <cfRule type="containsText" dxfId="222" priority="242" operator="containsText" text="Enter D or S in column L">
      <formula>NOT(ISERROR(SEARCH("Enter D or S in column L",E1030)))</formula>
    </cfRule>
  </conditionalFormatting>
  <conditionalFormatting sqref="E759">
    <cfRule type="containsText" dxfId="221" priority="240" operator="containsText" text="Enter D or S in column L">
      <formula>NOT(ISERROR(SEARCH("Enter D or S in column L",E759)))</formula>
    </cfRule>
  </conditionalFormatting>
  <conditionalFormatting sqref="E1128 E1130">
    <cfRule type="containsText" dxfId="220" priority="232" operator="containsText" text="Enter D or S in column O">
      <formula>NOT(ISERROR(SEARCH("Enter D or S in column O",E1128)))</formula>
    </cfRule>
  </conditionalFormatting>
  <conditionalFormatting sqref="E1095:E1096">
    <cfRule type="containsText" dxfId="219" priority="230" operator="containsText" text="Enter D or S in column L">
      <formula>NOT(ISERROR(SEARCH("Enter D or S in column L",E1095)))</formula>
    </cfRule>
  </conditionalFormatting>
  <conditionalFormatting sqref="E1046">
    <cfRule type="containsText" dxfId="218" priority="229" operator="containsText" text="Enter D or S in column L">
      <formula>NOT(ISERROR(SEARCH("Enter D or S in column L",E1046)))</formula>
    </cfRule>
  </conditionalFormatting>
  <conditionalFormatting sqref="E1029">
    <cfRule type="containsText" dxfId="217" priority="228" operator="containsText" text="Enter D or S in column L">
      <formula>NOT(ISERROR(SEARCH("Enter D or S in column L",E1029)))</formula>
    </cfRule>
  </conditionalFormatting>
  <conditionalFormatting sqref="E913">
    <cfRule type="containsText" dxfId="216" priority="227" operator="containsText" text="Enter D or S in column L">
      <formula>NOT(ISERROR(SEARCH("Enter D or S in column L",E913)))</formula>
    </cfRule>
  </conditionalFormatting>
  <conditionalFormatting sqref="E1112">
    <cfRule type="containsText" dxfId="215" priority="224" operator="containsText" text="Enter D or S in column O">
      <formula>NOT(ISERROR(SEARCH("Enter D or S in column O",E1112)))</formula>
    </cfRule>
  </conditionalFormatting>
  <conditionalFormatting sqref="E1122">
    <cfRule type="containsText" dxfId="214" priority="222" operator="containsText" text="Enter D or S in column O">
      <formula>NOT(ISERROR(SEARCH("Enter D or S in column O",E1122)))</formula>
    </cfRule>
  </conditionalFormatting>
  <conditionalFormatting sqref="E748:E749">
    <cfRule type="containsText" dxfId="213" priority="221" operator="containsText" text="Enter D or S in column O">
      <formula>NOT(ISERROR(SEARCH("Enter D or S in column O",E748)))</formula>
    </cfRule>
  </conditionalFormatting>
  <conditionalFormatting sqref="E753:E754">
    <cfRule type="containsText" dxfId="212" priority="220" operator="containsText" text="Enter D or S in column O">
      <formula>NOT(ISERROR(SEARCH("Enter D or S in column O",E753)))</formula>
    </cfRule>
  </conditionalFormatting>
  <conditionalFormatting sqref="E1110">
    <cfRule type="containsText" dxfId="211" priority="218" operator="containsText" text="Enter D or S in column O">
      <formula>NOT(ISERROR(SEARCH("Enter D or S in column O",E1110)))</formula>
    </cfRule>
  </conditionalFormatting>
  <conditionalFormatting sqref="E1114">
    <cfRule type="containsText" dxfId="210" priority="217" operator="containsText" text="Enter D or S in column O">
      <formula>NOT(ISERROR(SEARCH("Enter D or S in column O",E1114)))</formula>
    </cfRule>
  </conditionalFormatting>
  <conditionalFormatting sqref="E1097">
    <cfRule type="containsText" dxfId="209" priority="219" operator="containsText" text="Enter D or S in column L">
      <formula>NOT(ISERROR(SEARCH("Enter D or S in column L",E1097)))</formula>
    </cfRule>
  </conditionalFormatting>
  <conditionalFormatting sqref="E1121">
    <cfRule type="containsText" dxfId="208" priority="216" operator="containsText" text="Enter D or S in column O">
      <formula>NOT(ISERROR(SEARCH("Enter D or S in column O",E1121)))</formula>
    </cfRule>
  </conditionalFormatting>
  <conditionalFormatting sqref="E1132">
    <cfRule type="containsText" dxfId="207" priority="209" operator="containsText" text="Enter D or S in column O">
      <formula>NOT(ISERROR(SEARCH("Enter D or S in column O",E1132)))</formula>
    </cfRule>
  </conditionalFormatting>
  <conditionalFormatting sqref="E1111">
    <cfRule type="containsText" dxfId="206" priority="208" operator="containsText" text="Enter D or S in column O">
      <formula>NOT(ISERROR(SEARCH("Enter D or S in column O",E1111)))</formula>
    </cfRule>
  </conditionalFormatting>
  <conditionalFormatting sqref="E1109">
    <cfRule type="containsText" dxfId="205" priority="207" operator="containsText" text="Enter D or S in column O">
      <formula>NOT(ISERROR(SEARCH("Enter D or S in column O",E1109)))</formula>
    </cfRule>
  </conditionalFormatting>
  <conditionalFormatting sqref="E1105">
    <cfRule type="containsText" dxfId="204" priority="206" operator="containsText" text="Enter D or S in column O">
      <formula>NOT(ISERROR(SEARCH("Enter D or S in column O",E1105)))</formula>
    </cfRule>
  </conditionalFormatting>
  <conditionalFormatting sqref="E1126">
    <cfRule type="containsText" dxfId="203" priority="205" operator="containsText" text="Enter D or S in column O">
      <formula>NOT(ISERROR(SEARCH("Enter D or S in column O",E1126)))</formula>
    </cfRule>
  </conditionalFormatting>
  <conditionalFormatting sqref="E1032">
    <cfRule type="containsText" dxfId="202" priority="204" operator="containsText" text="Enter D or S in column L">
      <formula>NOT(ISERROR(SEARCH("Enter D or S in column L",E1032)))</formula>
    </cfRule>
  </conditionalFormatting>
  <conditionalFormatting sqref="E1031">
    <cfRule type="containsText" dxfId="201" priority="203" operator="containsText" text="Enter D or S in column L">
      <formula>NOT(ISERROR(SEARCH("Enter D or S in column L",E1031)))</formula>
    </cfRule>
  </conditionalFormatting>
  <conditionalFormatting sqref="E1035">
    <cfRule type="containsText" dxfId="200" priority="202" operator="containsText" text="Enter D or S in column L">
      <formula>NOT(ISERROR(SEARCH("Enter D or S in column L",E1035)))</formula>
    </cfRule>
  </conditionalFormatting>
  <conditionalFormatting sqref="E15:E19">
    <cfRule type="containsText" dxfId="199" priority="200" operator="containsText" text="Enter D or S in column O">
      <formula>NOT(ISERROR(SEARCH("Enter D or S in column O",E15)))</formula>
    </cfRule>
  </conditionalFormatting>
  <conditionalFormatting sqref="E22:E27">
    <cfRule type="containsText" dxfId="198" priority="199" operator="containsText" text="Enter D or S in column O">
      <formula>NOT(ISERROR(SEARCH("Enter D or S in column O",E22)))</formula>
    </cfRule>
  </conditionalFormatting>
  <conditionalFormatting sqref="E30:E35">
    <cfRule type="containsText" dxfId="197" priority="198" operator="containsText" text="Enter D or S in column O">
      <formula>NOT(ISERROR(SEARCH("Enter D or S in column O",E30)))</formula>
    </cfRule>
  </conditionalFormatting>
  <conditionalFormatting sqref="E38:E43">
    <cfRule type="containsText" dxfId="196" priority="197" operator="containsText" text="Enter D or S in column O">
      <formula>NOT(ISERROR(SEARCH("Enter D or S in column O",E38)))</formula>
    </cfRule>
  </conditionalFormatting>
  <conditionalFormatting sqref="E46:E51">
    <cfRule type="containsText" dxfId="195" priority="196" operator="containsText" text="Enter D or S in column O">
      <formula>NOT(ISERROR(SEARCH("Enter D or S in column O",E46)))</formula>
    </cfRule>
  </conditionalFormatting>
  <conditionalFormatting sqref="E54:E59">
    <cfRule type="containsText" dxfId="194" priority="195" operator="containsText" text="Enter D or S in column O">
      <formula>NOT(ISERROR(SEARCH("Enter D or S in column O",E54)))</formula>
    </cfRule>
  </conditionalFormatting>
  <conditionalFormatting sqref="E62:E67">
    <cfRule type="containsText" dxfId="193" priority="194" operator="containsText" text="Enter D or S in column O">
      <formula>NOT(ISERROR(SEARCH("Enter D or S in column O",E62)))</formula>
    </cfRule>
  </conditionalFormatting>
  <conditionalFormatting sqref="E70:E75">
    <cfRule type="containsText" dxfId="192" priority="193" operator="containsText" text="Enter D or S in column O">
      <formula>NOT(ISERROR(SEARCH("Enter D or S in column O",E70)))</formula>
    </cfRule>
  </conditionalFormatting>
  <conditionalFormatting sqref="E80:E85">
    <cfRule type="containsText" dxfId="191" priority="192" operator="containsText" text="Enter D or S in column O">
      <formula>NOT(ISERROR(SEARCH("Enter D or S in column O",E80)))</formula>
    </cfRule>
  </conditionalFormatting>
  <conditionalFormatting sqref="E88:E93">
    <cfRule type="containsText" dxfId="190" priority="191" operator="containsText" text="Enter D or S in column O">
      <formula>NOT(ISERROR(SEARCH("Enter D or S in column O",E88)))</formula>
    </cfRule>
  </conditionalFormatting>
  <conditionalFormatting sqref="E96:E101">
    <cfRule type="containsText" dxfId="189" priority="190" operator="containsText" text="Enter D or S in column O">
      <formula>NOT(ISERROR(SEARCH("Enter D or S in column O",E96)))</formula>
    </cfRule>
  </conditionalFormatting>
  <conditionalFormatting sqref="E104:E109">
    <cfRule type="containsText" dxfId="188" priority="189" operator="containsText" text="Enter D or S in column O">
      <formula>NOT(ISERROR(SEARCH("Enter D or S in column O",E104)))</formula>
    </cfRule>
  </conditionalFormatting>
  <conditionalFormatting sqref="E112:E117">
    <cfRule type="containsText" dxfId="187" priority="188" operator="containsText" text="Enter D or S in column O">
      <formula>NOT(ISERROR(SEARCH("Enter D or S in column O",E112)))</formula>
    </cfRule>
  </conditionalFormatting>
  <conditionalFormatting sqref="E120:E125">
    <cfRule type="containsText" dxfId="186" priority="187" operator="containsText" text="Enter D or S in column O">
      <formula>NOT(ISERROR(SEARCH("Enter D or S in column O",E120)))</formula>
    </cfRule>
  </conditionalFormatting>
  <conditionalFormatting sqref="E128:E133">
    <cfRule type="containsText" dxfId="185" priority="186" operator="containsText" text="Enter D or S in column O">
      <formula>NOT(ISERROR(SEARCH("Enter D or S in column O",E128)))</formula>
    </cfRule>
  </conditionalFormatting>
  <conditionalFormatting sqref="E136:E141">
    <cfRule type="containsText" dxfId="184" priority="185" operator="containsText" text="Enter D or S in column O">
      <formula>NOT(ISERROR(SEARCH("Enter D or S in column O",E136)))</formula>
    </cfRule>
  </conditionalFormatting>
  <conditionalFormatting sqref="E146:E151">
    <cfRule type="containsText" dxfId="183" priority="184" operator="containsText" text="Enter D or S in column O">
      <formula>NOT(ISERROR(SEARCH("Enter D or S in column O",E146)))</formula>
    </cfRule>
  </conditionalFormatting>
  <conditionalFormatting sqref="E154:E159">
    <cfRule type="containsText" dxfId="182" priority="183" operator="containsText" text="Enter D or S in column O">
      <formula>NOT(ISERROR(SEARCH("Enter D or S in column O",E154)))</formula>
    </cfRule>
  </conditionalFormatting>
  <conditionalFormatting sqref="E162:E167">
    <cfRule type="containsText" dxfId="181" priority="182" operator="containsText" text="Enter D or S in column O">
      <formula>NOT(ISERROR(SEARCH("Enter D or S in column O",E162)))</formula>
    </cfRule>
  </conditionalFormatting>
  <conditionalFormatting sqref="E170:E175">
    <cfRule type="containsText" dxfId="180" priority="181" operator="containsText" text="Enter D or S in column O">
      <formula>NOT(ISERROR(SEARCH("Enter D or S in column O",E170)))</formula>
    </cfRule>
  </conditionalFormatting>
  <conditionalFormatting sqref="E180:E185">
    <cfRule type="containsText" dxfId="179" priority="180" operator="containsText" text="Enter D or S in column O">
      <formula>NOT(ISERROR(SEARCH("Enter D or S in column O",E180)))</formula>
    </cfRule>
  </conditionalFormatting>
  <conditionalFormatting sqref="E188:E193">
    <cfRule type="containsText" dxfId="178" priority="179" operator="containsText" text="Enter D or S in column O">
      <formula>NOT(ISERROR(SEARCH("Enter D or S in column O",E188)))</formula>
    </cfRule>
  </conditionalFormatting>
  <conditionalFormatting sqref="E196:E201">
    <cfRule type="containsText" dxfId="177" priority="178" operator="containsText" text="Enter D or S in column O">
      <formula>NOT(ISERROR(SEARCH("Enter D or S in column O",E196)))</formula>
    </cfRule>
  </conditionalFormatting>
  <conditionalFormatting sqref="E204:E209">
    <cfRule type="containsText" dxfId="176" priority="177" operator="containsText" text="Enter D or S in column O">
      <formula>NOT(ISERROR(SEARCH("Enter D or S in column O",E204)))</formula>
    </cfRule>
  </conditionalFormatting>
  <conditionalFormatting sqref="E214:E215">
    <cfRule type="containsText" dxfId="175" priority="176" operator="containsText" text="Enter D or S in column O">
      <formula>NOT(ISERROR(SEARCH("Enter D or S in column O",E214)))</formula>
    </cfRule>
  </conditionalFormatting>
  <conditionalFormatting sqref="E218:E219">
    <cfRule type="containsText" dxfId="174" priority="175" operator="containsText" text="Enter D or S in column O">
      <formula>NOT(ISERROR(SEARCH("Enter D or S in column O",E218)))</formula>
    </cfRule>
  </conditionalFormatting>
  <conditionalFormatting sqref="E221">
    <cfRule type="containsText" dxfId="173" priority="174" operator="containsText" text="Enter D or S in column O">
      <formula>NOT(ISERROR(SEARCH("Enter D or S in column O",E221)))</formula>
    </cfRule>
  </conditionalFormatting>
  <conditionalFormatting sqref="E223">
    <cfRule type="containsText" dxfId="172" priority="173" operator="containsText" text="Enter D or S in column O">
      <formula>NOT(ISERROR(SEARCH("Enter D or S in column O",E223)))</formula>
    </cfRule>
  </conditionalFormatting>
  <conditionalFormatting sqref="E226:E229">
    <cfRule type="containsText" dxfId="171" priority="172" operator="containsText" text="Enter D or S in column O">
      <formula>NOT(ISERROR(SEARCH("Enter D or S in column O",E226)))</formula>
    </cfRule>
  </conditionalFormatting>
  <conditionalFormatting sqref="E232:E235">
    <cfRule type="containsText" dxfId="170" priority="171" operator="containsText" text="Enter D or S in column O">
      <formula>NOT(ISERROR(SEARCH("Enter D or S in column O",E232)))</formula>
    </cfRule>
  </conditionalFormatting>
  <conditionalFormatting sqref="E238:E241">
    <cfRule type="containsText" dxfId="169" priority="170" operator="containsText" text="Enter D or S in column O">
      <formula>NOT(ISERROR(SEARCH("Enter D or S in column O",E238)))</formula>
    </cfRule>
  </conditionalFormatting>
  <conditionalFormatting sqref="E244:E247">
    <cfRule type="containsText" dxfId="168" priority="169" operator="containsText" text="Enter D or S in column O">
      <formula>NOT(ISERROR(SEARCH("Enter D or S in column O",E244)))</formula>
    </cfRule>
  </conditionalFormatting>
  <conditionalFormatting sqref="E252:E255">
    <cfRule type="containsText" dxfId="167" priority="168" operator="containsText" text="Enter D or S in column O">
      <formula>NOT(ISERROR(SEARCH("Enter D or S in column O",E252)))</formula>
    </cfRule>
  </conditionalFormatting>
  <conditionalFormatting sqref="E258:E261">
    <cfRule type="containsText" dxfId="166" priority="167" operator="containsText" text="Enter D or S in column O">
      <formula>NOT(ISERROR(SEARCH("Enter D or S in column O",E258)))</formula>
    </cfRule>
  </conditionalFormatting>
  <conditionalFormatting sqref="E266:E270">
    <cfRule type="containsText" dxfId="165" priority="166" operator="containsText" text="Enter D or S in column O">
      <formula>NOT(ISERROR(SEARCH("Enter D or S in column O",E266)))</formula>
    </cfRule>
  </conditionalFormatting>
  <conditionalFormatting sqref="E273:E277">
    <cfRule type="containsText" dxfId="164" priority="165" operator="containsText" text="Enter D or S in column O">
      <formula>NOT(ISERROR(SEARCH("Enter D or S in column O",E273)))</formula>
    </cfRule>
  </conditionalFormatting>
  <conditionalFormatting sqref="E282:E283">
    <cfRule type="containsText" dxfId="163" priority="164" operator="containsText" text="Enter D or S in column O">
      <formula>NOT(ISERROR(SEARCH("Enter D or S in column O",E282)))</formula>
    </cfRule>
  </conditionalFormatting>
  <conditionalFormatting sqref="E285">
    <cfRule type="containsText" dxfId="162" priority="163" operator="containsText" text="Enter D or S in column O">
      <formula>NOT(ISERROR(SEARCH("Enter D or S in column O",E285)))</formula>
    </cfRule>
  </conditionalFormatting>
  <conditionalFormatting sqref="E290">
    <cfRule type="containsText" dxfId="161" priority="162" operator="containsText" text="Enter D or S in column O">
      <formula>NOT(ISERROR(SEARCH("Enter D or S in column O",E290)))</formula>
    </cfRule>
  </conditionalFormatting>
  <conditionalFormatting sqref="E297:E299">
    <cfRule type="containsText" dxfId="160" priority="161" operator="containsText" text="Enter D or S in column O">
      <formula>NOT(ISERROR(SEARCH("Enter D or S in column O",E297)))</formula>
    </cfRule>
  </conditionalFormatting>
  <conditionalFormatting sqref="E302:E304">
    <cfRule type="containsText" dxfId="159" priority="160" operator="containsText" text="Enter D or S in column O">
      <formula>NOT(ISERROR(SEARCH("Enter D or S in column O",E302)))</formula>
    </cfRule>
  </conditionalFormatting>
  <conditionalFormatting sqref="E307:E309">
    <cfRule type="containsText" dxfId="158" priority="159" operator="containsText" text="Enter D or S in column O">
      <formula>NOT(ISERROR(SEARCH("Enter D or S in column O",E307)))</formula>
    </cfRule>
  </conditionalFormatting>
  <conditionalFormatting sqref="E312:E314">
    <cfRule type="containsText" dxfId="157" priority="158" operator="containsText" text="Enter D or S in column O">
      <formula>NOT(ISERROR(SEARCH("Enter D or S in column O",E312)))</formula>
    </cfRule>
  </conditionalFormatting>
  <conditionalFormatting sqref="E317:E318">
    <cfRule type="containsText" dxfId="156" priority="157" operator="containsText" text="Enter D or S in column O">
      <formula>NOT(ISERROR(SEARCH("Enter D or S in column O",E317)))</formula>
    </cfRule>
  </conditionalFormatting>
  <conditionalFormatting sqref="E320">
    <cfRule type="containsText" dxfId="155" priority="156" operator="containsText" text="Enter D or S in column O">
      <formula>NOT(ISERROR(SEARCH("Enter D or S in column O",E320)))</formula>
    </cfRule>
  </conditionalFormatting>
  <conditionalFormatting sqref="E322">
    <cfRule type="containsText" dxfId="154" priority="155" operator="containsText" text="Enter D or S in column O">
      <formula>NOT(ISERROR(SEARCH("Enter D or S in column O",E322)))</formula>
    </cfRule>
  </conditionalFormatting>
  <conditionalFormatting sqref="E327:E334">
    <cfRule type="containsText" dxfId="153" priority="154" operator="containsText" text="Enter D or S in column O">
      <formula>NOT(ISERROR(SEARCH("Enter D or S in column O",E327)))</formula>
    </cfRule>
  </conditionalFormatting>
  <conditionalFormatting sqref="E337:E344">
    <cfRule type="containsText" dxfId="152" priority="153" operator="containsText" text="Enter D or S in column O">
      <formula>NOT(ISERROR(SEARCH("Enter D or S in column O",E337)))</formula>
    </cfRule>
  </conditionalFormatting>
  <conditionalFormatting sqref="E347:E354">
    <cfRule type="containsText" dxfId="151" priority="152" operator="containsText" text="Enter D or S in column O">
      <formula>NOT(ISERROR(SEARCH("Enter D or S in column O",E347)))</formula>
    </cfRule>
  </conditionalFormatting>
  <conditionalFormatting sqref="E357:E364">
    <cfRule type="containsText" dxfId="150" priority="151" operator="containsText" text="Enter D or S in column O">
      <formula>NOT(ISERROR(SEARCH("Enter D or S in column O",E357)))</formula>
    </cfRule>
  </conditionalFormatting>
  <conditionalFormatting sqref="E367:E374">
    <cfRule type="containsText" dxfId="149" priority="150" operator="containsText" text="Enter D or S in column O">
      <formula>NOT(ISERROR(SEARCH("Enter D or S in column O",E367)))</formula>
    </cfRule>
  </conditionalFormatting>
  <conditionalFormatting sqref="E377:E384">
    <cfRule type="containsText" dxfId="148" priority="149" operator="containsText" text="Enter D or S in column O">
      <formula>NOT(ISERROR(SEARCH("Enter D or S in column O",E377)))</formula>
    </cfRule>
  </conditionalFormatting>
  <conditionalFormatting sqref="E387:E394">
    <cfRule type="containsText" dxfId="147" priority="148" operator="containsText" text="Enter D or S in column O">
      <formula>NOT(ISERROR(SEARCH("Enter D or S in column O",E387)))</formula>
    </cfRule>
  </conditionalFormatting>
  <conditionalFormatting sqref="E397:E404">
    <cfRule type="containsText" dxfId="146" priority="147" operator="containsText" text="Enter D or S in column O">
      <formula>NOT(ISERROR(SEARCH("Enter D or S in column O",E397)))</formula>
    </cfRule>
  </conditionalFormatting>
  <conditionalFormatting sqref="E407:E414">
    <cfRule type="containsText" dxfId="145" priority="146" operator="containsText" text="Enter D or S in column O">
      <formula>NOT(ISERROR(SEARCH("Enter D or S in column O",E407)))</formula>
    </cfRule>
  </conditionalFormatting>
  <conditionalFormatting sqref="E417:E424">
    <cfRule type="containsText" dxfId="144" priority="145" operator="containsText" text="Enter D or S in column O">
      <formula>NOT(ISERROR(SEARCH("Enter D or S in column O",E417)))</formula>
    </cfRule>
  </conditionalFormatting>
  <conditionalFormatting sqref="E427:E428">
    <cfRule type="containsText" dxfId="143" priority="144" operator="containsText" text="Enter D or S in column O">
      <formula>NOT(ISERROR(SEARCH("Enter D or S in column O",E427)))</formula>
    </cfRule>
  </conditionalFormatting>
  <conditionalFormatting sqref="E431:E432">
    <cfRule type="containsText" dxfId="142" priority="143" operator="containsText" text="Enter D or S in column O">
      <formula>NOT(ISERROR(SEARCH("Enter D or S in column O",E431)))</formula>
    </cfRule>
  </conditionalFormatting>
  <conditionalFormatting sqref="E435:E442">
    <cfRule type="containsText" dxfId="141" priority="142" operator="containsText" text="Enter D or S in column O">
      <formula>NOT(ISERROR(SEARCH("Enter D or S in column O",E435)))</formula>
    </cfRule>
  </conditionalFormatting>
  <conditionalFormatting sqref="E445:E452">
    <cfRule type="containsText" dxfId="140" priority="141" operator="containsText" text="Enter D or S in column O">
      <formula>NOT(ISERROR(SEARCH("Enter D or S in column O",E445)))</formula>
    </cfRule>
  </conditionalFormatting>
  <conditionalFormatting sqref="E455:E462">
    <cfRule type="containsText" dxfId="139" priority="140" operator="containsText" text="Enter D or S in column O">
      <formula>NOT(ISERROR(SEARCH("Enter D or S in column O",E455)))</formula>
    </cfRule>
  </conditionalFormatting>
  <conditionalFormatting sqref="E465:E472">
    <cfRule type="containsText" dxfId="138" priority="139" operator="containsText" text="Enter D or S in column O">
      <formula>NOT(ISERROR(SEARCH("Enter D or S in column O",E465)))</formula>
    </cfRule>
  </conditionalFormatting>
  <conditionalFormatting sqref="E475:E482">
    <cfRule type="containsText" dxfId="137" priority="138" operator="containsText" text="Enter D or S in column O">
      <formula>NOT(ISERROR(SEARCH("Enter D or S in column O",E475)))</formula>
    </cfRule>
  </conditionalFormatting>
  <conditionalFormatting sqref="E485:E492">
    <cfRule type="containsText" dxfId="136" priority="137" operator="containsText" text="Enter D or S in column O">
      <formula>NOT(ISERROR(SEARCH("Enter D or S in column O",E485)))</formula>
    </cfRule>
  </conditionalFormatting>
  <conditionalFormatting sqref="E495:E502">
    <cfRule type="containsText" dxfId="135" priority="136" operator="containsText" text="Enter D or S in column O">
      <formula>NOT(ISERROR(SEARCH("Enter D or S in column O",E495)))</formula>
    </cfRule>
  </conditionalFormatting>
  <conditionalFormatting sqref="E505:E506">
    <cfRule type="containsText" dxfId="134" priority="135" operator="containsText" text="Enter D or S in column O">
      <formula>NOT(ISERROR(SEARCH("Enter D or S in column O",E505)))</formula>
    </cfRule>
  </conditionalFormatting>
  <conditionalFormatting sqref="E509:E510">
    <cfRule type="containsText" dxfId="133" priority="134" operator="containsText" text="Enter D or S in column O">
      <formula>NOT(ISERROR(SEARCH("Enter D or S in column O",E509)))</formula>
    </cfRule>
  </conditionalFormatting>
  <conditionalFormatting sqref="E517:E519">
    <cfRule type="containsText" dxfId="132" priority="133" operator="containsText" text="Enter D or S in column O">
      <formula>NOT(ISERROR(SEARCH("Enter D or S in column O",E517)))</formula>
    </cfRule>
  </conditionalFormatting>
  <conditionalFormatting sqref="E522:E524">
    <cfRule type="containsText" dxfId="131" priority="132" operator="containsText" text="Enter D or S in column O">
      <formula>NOT(ISERROR(SEARCH("Enter D or S in column O",E522)))</formula>
    </cfRule>
  </conditionalFormatting>
  <conditionalFormatting sqref="E529:E531">
    <cfRule type="containsText" dxfId="130" priority="131" operator="containsText" text="Enter D or S in column O">
      <formula>NOT(ISERROR(SEARCH("Enter D or S in column O",E529)))</formula>
    </cfRule>
  </conditionalFormatting>
  <conditionalFormatting sqref="E534:E536">
    <cfRule type="containsText" dxfId="129" priority="130" operator="containsText" text="Enter D or S in column O">
      <formula>NOT(ISERROR(SEARCH("Enter D or S in column O",E534)))</formula>
    </cfRule>
  </conditionalFormatting>
  <conditionalFormatting sqref="E539">
    <cfRule type="containsText" dxfId="128" priority="129" operator="containsText" text="Enter D or S in column O">
      <formula>NOT(ISERROR(SEARCH("Enter D or S in column O",E539)))</formula>
    </cfRule>
  </conditionalFormatting>
  <conditionalFormatting sqref="E542">
    <cfRule type="containsText" dxfId="127" priority="128" operator="containsText" text="Enter D or S in column O">
      <formula>NOT(ISERROR(SEARCH("Enter D or S in column O",E542)))</formula>
    </cfRule>
  </conditionalFormatting>
  <conditionalFormatting sqref="E545">
    <cfRule type="containsText" dxfId="126" priority="127" operator="containsText" text="Enter D or S in column O">
      <formula>NOT(ISERROR(SEARCH("Enter D or S in column O",E545)))</formula>
    </cfRule>
  </conditionalFormatting>
  <conditionalFormatting sqref="E550:E552">
    <cfRule type="containsText" dxfId="125" priority="126" operator="containsText" text="Enter D or S in column O">
      <formula>NOT(ISERROR(SEARCH("Enter D or S in column O",E550)))</formula>
    </cfRule>
  </conditionalFormatting>
  <conditionalFormatting sqref="E555:E557">
    <cfRule type="containsText" dxfId="124" priority="125" operator="containsText" text="Enter D or S in column O">
      <formula>NOT(ISERROR(SEARCH("Enter D or S in column O",E555)))</formula>
    </cfRule>
  </conditionalFormatting>
  <conditionalFormatting sqref="E560:E562">
    <cfRule type="containsText" dxfId="123" priority="124" operator="containsText" text="Enter D or S in column O">
      <formula>NOT(ISERROR(SEARCH("Enter D or S in column O",E560)))</formula>
    </cfRule>
  </conditionalFormatting>
  <conditionalFormatting sqref="E565:E567">
    <cfRule type="containsText" dxfId="122" priority="123" operator="containsText" text="Enter D or S in column O">
      <formula>NOT(ISERROR(SEARCH("Enter D or S in column O",E565)))</formula>
    </cfRule>
  </conditionalFormatting>
  <conditionalFormatting sqref="E570:E572">
    <cfRule type="containsText" dxfId="121" priority="122" operator="containsText" text="Enter D or S in column O">
      <formula>NOT(ISERROR(SEARCH("Enter D or S in column O",E570)))</formula>
    </cfRule>
  </conditionalFormatting>
  <conditionalFormatting sqref="E575:E577">
    <cfRule type="containsText" dxfId="120" priority="121" operator="containsText" text="Enter D or S in column O">
      <formula>NOT(ISERROR(SEARCH("Enter D or S in column O",E575)))</formula>
    </cfRule>
  </conditionalFormatting>
  <conditionalFormatting sqref="E580:E582">
    <cfRule type="containsText" dxfId="119" priority="120" operator="containsText" text="Enter D or S in column O">
      <formula>NOT(ISERROR(SEARCH("Enter D or S in column O",E580)))</formula>
    </cfRule>
  </conditionalFormatting>
  <conditionalFormatting sqref="E585:E587">
    <cfRule type="containsText" dxfId="118" priority="119" operator="containsText" text="Enter D or S in column O">
      <formula>NOT(ISERROR(SEARCH("Enter D or S in column O",E585)))</formula>
    </cfRule>
  </conditionalFormatting>
  <conditionalFormatting sqref="E590">
    <cfRule type="containsText" dxfId="117" priority="118" operator="containsText" text="Enter D or S in column O">
      <formula>NOT(ISERROR(SEARCH("Enter D or S in column O",E590)))</formula>
    </cfRule>
  </conditionalFormatting>
  <conditionalFormatting sqref="E593">
    <cfRule type="containsText" dxfId="116" priority="117" operator="containsText" text="Enter D or S in column O">
      <formula>NOT(ISERROR(SEARCH("Enter D or S in column O",E593)))</formula>
    </cfRule>
  </conditionalFormatting>
  <conditionalFormatting sqref="E596">
    <cfRule type="containsText" dxfId="115" priority="116" operator="containsText" text="Enter D or S in column O">
      <formula>NOT(ISERROR(SEARCH("Enter D or S in column O",E596)))</formula>
    </cfRule>
  </conditionalFormatting>
  <conditionalFormatting sqref="E599:E602">
    <cfRule type="containsText" dxfId="114" priority="115" operator="containsText" text="Enter D or S in column O">
      <formula>NOT(ISERROR(SEARCH("Enter D or S in column O",E599)))</formula>
    </cfRule>
  </conditionalFormatting>
  <conditionalFormatting sqref="E605:E608">
    <cfRule type="containsText" dxfId="113" priority="114" operator="containsText" text="Enter D or S in column O">
      <formula>NOT(ISERROR(SEARCH("Enter D or S in column O",E605)))</formula>
    </cfRule>
  </conditionalFormatting>
  <conditionalFormatting sqref="E611:E614">
    <cfRule type="containsText" dxfId="112" priority="113" operator="containsText" text="Enter D or S in column O">
      <formula>NOT(ISERROR(SEARCH("Enter D or S in column O",E611)))</formula>
    </cfRule>
  </conditionalFormatting>
  <conditionalFormatting sqref="E617:E620">
    <cfRule type="containsText" dxfId="111" priority="112" operator="containsText" text="Enter D or S in column O">
      <formula>NOT(ISERROR(SEARCH("Enter D or S in column O",E617)))</formula>
    </cfRule>
  </conditionalFormatting>
  <conditionalFormatting sqref="E623:E626">
    <cfRule type="containsText" dxfId="110" priority="111" operator="containsText" text="Enter D or S in column O">
      <formula>NOT(ISERROR(SEARCH("Enter D or S in column O",E623)))</formula>
    </cfRule>
  </conditionalFormatting>
  <conditionalFormatting sqref="E629:E632">
    <cfRule type="containsText" dxfId="109" priority="110" operator="containsText" text="Enter D or S in column O">
      <formula>NOT(ISERROR(SEARCH("Enter D or S in column O",E629)))</formula>
    </cfRule>
  </conditionalFormatting>
  <conditionalFormatting sqref="E635">
    <cfRule type="containsText" dxfId="108" priority="109" operator="containsText" text="Enter D or S in column O">
      <formula>NOT(ISERROR(SEARCH("Enter D or S in column O",E635)))</formula>
    </cfRule>
  </conditionalFormatting>
  <conditionalFormatting sqref="E638">
    <cfRule type="containsText" dxfId="107" priority="108" operator="containsText" text="Enter D or S in column O">
      <formula>NOT(ISERROR(SEARCH("Enter D or S in column O",E638)))</formula>
    </cfRule>
  </conditionalFormatting>
  <conditionalFormatting sqref="E641">
    <cfRule type="containsText" dxfId="106" priority="107" operator="containsText" text="Enter D or S in column O">
      <formula>NOT(ISERROR(SEARCH("Enter D or S in column O",E641)))</formula>
    </cfRule>
  </conditionalFormatting>
  <conditionalFormatting sqref="E644">
    <cfRule type="containsText" dxfId="105" priority="106" operator="containsText" text="Enter D or S in column O">
      <formula>NOT(ISERROR(SEARCH("Enter D or S in column O",E644)))</formula>
    </cfRule>
  </conditionalFormatting>
  <conditionalFormatting sqref="E649:E653">
    <cfRule type="containsText" dxfId="104" priority="105" operator="containsText" text="Enter D or S in column O">
      <formula>NOT(ISERROR(SEARCH("Enter D or S in column O",E649)))</formula>
    </cfRule>
  </conditionalFormatting>
  <conditionalFormatting sqref="E655:E659">
    <cfRule type="containsText" dxfId="103" priority="104" operator="containsText" text="Enter D or S in column O">
      <formula>NOT(ISERROR(SEARCH("Enter D or S in column O",E655)))</formula>
    </cfRule>
  </conditionalFormatting>
  <conditionalFormatting sqref="E661:E665">
    <cfRule type="containsText" dxfId="102" priority="103" operator="containsText" text="Enter D or S in column O">
      <formula>NOT(ISERROR(SEARCH("Enter D or S in column O",E661)))</formula>
    </cfRule>
  </conditionalFormatting>
  <conditionalFormatting sqref="E668:E672">
    <cfRule type="containsText" dxfId="101" priority="102" operator="containsText" text="Enter D or S in column O">
      <formula>NOT(ISERROR(SEARCH("Enter D or S in column O",E668)))</formula>
    </cfRule>
  </conditionalFormatting>
  <conditionalFormatting sqref="E674:E678">
    <cfRule type="containsText" dxfId="100" priority="101" operator="containsText" text="Enter D or S in column O">
      <formula>NOT(ISERROR(SEARCH("Enter D or S in column O",E674)))</formula>
    </cfRule>
  </conditionalFormatting>
  <conditionalFormatting sqref="E680:E684">
    <cfRule type="containsText" dxfId="99" priority="100" operator="containsText" text="Enter D or S in column O">
      <formula>NOT(ISERROR(SEARCH("Enter D or S in column O",E680)))</formula>
    </cfRule>
  </conditionalFormatting>
  <conditionalFormatting sqref="E687:E691">
    <cfRule type="containsText" dxfId="98" priority="99" operator="containsText" text="Enter D or S in column O">
      <formula>NOT(ISERROR(SEARCH("Enter D or S in column O",E687)))</formula>
    </cfRule>
  </conditionalFormatting>
  <conditionalFormatting sqref="E693:E697">
    <cfRule type="containsText" dxfId="97" priority="98" operator="containsText" text="Enter D or S in column O">
      <formula>NOT(ISERROR(SEARCH("Enter D or S in column O",E693)))</formula>
    </cfRule>
  </conditionalFormatting>
  <conditionalFormatting sqref="E699:E703">
    <cfRule type="containsText" dxfId="96" priority="97" operator="containsText" text="Enter D or S in column O">
      <formula>NOT(ISERROR(SEARCH("Enter D or S in column O",E699)))</formula>
    </cfRule>
  </conditionalFormatting>
  <conditionalFormatting sqref="E707:E710">
    <cfRule type="containsText" dxfId="95" priority="96" operator="containsText" text="Enter D or S in column O">
      <formula>NOT(ISERROR(SEARCH("Enter D or S in column O",E707)))</formula>
    </cfRule>
  </conditionalFormatting>
  <conditionalFormatting sqref="E706">
    <cfRule type="containsText" dxfId="94" priority="95" operator="containsText" text="Enter D or S in column O">
      <formula>NOT(ISERROR(SEARCH("Enter D or S in column O",E706)))</formula>
    </cfRule>
  </conditionalFormatting>
  <conditionalFormatting sqref="E712:E716">
    <cfRule type="containsText" dxfId="93" priority="94" operator="containsText" text="Enter D or S in column O">
      <formula>NOT(ISERROR(SEARCH("Enter D or S in column O",E712)))</formula>
    </cfRule>
  </conditionalFormatting>
  <conditionalFormatting sqref="E718:E722">
    <cfRule type="containsText" dxfId="92" priority="93" operator="containsText" text="Enter D or S in column O">
      <formula>NOT(ISERROR(SEARCH("Enter D or S in column O",E718)))</formula>
    </cfRule>
  </conditionalFormatting>
  <conditionalFormatting sqref="E727:E729">
    <cfRule type="containsText" dxfId="91" priority="92" operator="containsText" text="Enter D or S in column O">
      <formula>NOT(ISERROR(SEARCH("Enter D or S in column O",E727)))</formula>
    </cfRule>
  </conditionalFormatting>
  <conditionalFormatting sqref="E732:E733">
    <cfRule type="containsText" dxfId="90" priority="91" operator="containsText" text="Enter D or S in column O">
      <formula>NOT(ISERROR(SEARCH("Enter D or S in column O",E732)))</formula>
    </cfRule>
  </conditionalFormatting>
  <conditionalFormatting sqref="E736:E738">
    <cfRule type="containsText" dxfId="89" priority="90" operator="containsText" text="Enter D or S in column O">
      <formula>NOT(ISERROR(SEARCH("Enter D or S in column O",E736)))</formula>
    </cfRule>
  </conditionalFormatting>
  <conditionalFormatting sqref="E741">
    <cfRule type="containsText" dxfId="88" priority="89" operator="containsText" text="Enter D or S in column O">
      <formula>NOT(ISERROR(SEARCH("Enter D or S in column O",E741)))</formula>
    </cfRule>
  </conditionalFormatting>
  <conditionalFormatting sqref="E745">
    <cfRule type="containsText" dxfId="87" priority="88" operator="containsText" text="Enter D or S in column O">
      <formula>NOT(ISERROR(SEARCH("Enter D or S in column O",E745)))</formula>
    </cfRule>
  </conditionalFormatting>
  <conditionalFormatting sqref="E750:E752">
    <cfRule type="containsText" dxfId="86" priority="87" operator="containsText" text="Enter D or S in column O">
      <formula>NOT(ISERROR(SEARCH("Enter D or S in column O",E750)))</formula>
    </cfRule>
  </conditionalFormatting>
  <conditionalFormatting sqref="E755:E758">
    <cfRule type="containsText" dxfId="85" priority="86" operator="containsText" text="Enter D or S in column O">
      <formula>NOT(ISERROR(SEARCH("Enter D or S in column O",E755)))</formula>
    </cfRule>
  </conditionalFormatting>
  <conditionalFormatting sqref="E765:E766">
    <cfRule type="containsText" dxfId="84" priority="85" operator="containsText" text="Enter D or S in column O">
      <formula>NOT(ISERROR(SEARCH("Enter D or S in column O",E765)))</formula>
    </cfRule>
  </conditionalFormatting>
  <conditionalFormatting sqref="E769:E770">
    <cfRule type="containsText" dxfId="83" priority="84" operator="containsText" text="Enter D or S in column O">
      <formula>NOT(ISERROR(SEARCH("Enter D or S in column O",E769)))</formula>
    </cfRule>
  </conditionalFormatting>
  <conditionalFormatting sqref="E773:E774">
    <cfRule type="containsText" dxfId="82" priority="83" operator="containsText" text="Enter D or S in column O">
      <formula>NOT(ISERROR(SEARCH("Enter D or S in column O",E773)))</formula>
    </cfRule>
  </conditionalFormatting>
  <conditionalFormatting sqref="E779:E781">
    <cfRule type="containsText" dxfId="81" priority="82" operator="containsText" text="Enter D or S in column O">
      <formula>NOT(ISERROR(SEARCH("Enter D or S in column O",E779)))</formula>
    </cfRule>
  </conditionalFormatting>
  <conditionalFormatting sqref="E784:E786">
    <cfRule type="containsText" dxfId="80" priority="81" operator="containsText" text="Enter D or S in column O">
      <formula>NOT(ISERROR(SEARCH("Enter D or S in column O",E784)))</formula>
    </cfRule>
  </conditionalFormatting>
  <conditionalFormatting sqref="E789:E790">
    <cfRule type="containsText" dxfId="79" priority="80" operator="containsText" text="Enter D or S in column O">
      <formula>NOT(ISERROR(SEARCH("Enter D or S in column O",E789)))</formula>
    </cfRule>
  </conditionalFormatting>
  <conditionalFormatting sqref="E793:E794">
    <cfRule type="containsText" dxfId="78" priority="79" operator="containsText" text="Enter D or S in column O">
      <formula>NOT(ISERROR(SEARCH("Enter D or S in column O",E793)))</formula>
    </cfRule>
  </conditionalFormatting>
  <conditionalFormatting sqref="E799:E801">
    <cfRule type="containsText" dxfId="77" priority="78" operator="containsText" text="Enter D or S in column O">
      <formula>NOT(ISERROR(SEARCH("Enter D or S in column O",E799)))</formula>
    </cfRule>
  </conditionalFormatting>
  <conditionalFormatting sqref="E804:E806">
    <cfRule type="containsText" dxfId="76" priority="77" operator="containsText" text="Enter D or S in column O">
      <formula>NOT(ISERROR(SEARCH("Enter D or S in column O",E804)))</formula>
    </cfRule>
  </conditionalFormatting>
  <conditionalFormatting sqref="E809:E811">
    <cfRule type="containsText" dxfId="75" priority="76" operator="containsText" text="Enter D or S in column O">
      <formula>NOT(ISERROR(SEARCH("Enter D or S in column O",E809)))</formula>
    </cfRule>
  </conditionalFormatting>
  <conditionalFormatting sqref="E814:E816">
    <cfRule type="containsText" dxfId="74" priority="75" operator="containsText" text="Enter D or S in column O">
      <formula>NOT(ISERROR(SEARCH("Enter D or S in column O",E814)))</formula>
    </cfRule>
  </conditionalFormatting>
  <conditionalFormatting sqref="E819:E820">
    <cfRule type="containsText" dxfId="73" priority="74" operator="containsText" text="Enter D or S in column O">
      <formula>NOT(ISERROR(SEARCH("Enter D or S in column O",E819)))</formula>
    </cfRule>
  </conditionalFormatting>
  <conditionalFormatting sqref="E823:E824">
    <cfRule type="containsText" dxfId="72" priority="73" operator="containsText" text="Enter D or S in column O">
      <formula>NOT(ISERROR(SEARCH("Enter D or S in column O",E823)))</formula>
    </cfRule>
  </conditionalFormatting>
  <conditionalFormatting sqref="E827:E828">
    <cfRule type="containsText" dxfId="71" priority="72" operator="containsText" text="Enter D or S in column O">
      <formula>NOT(ISERROR(SEARCH("Enter D or S in column O",E827)))</formula>
    </cfRule>
  </conditionalFormatting>
  <conditionalFormatting sqref="E831:E832">
    <cfRule type="containsText" dxfId="70" priority="71" operator="containsText" text="Enter D or S in column O">
      <formula>NOT(ISERROR(SEARCH("Enter D or S in column O",E831)))</formula>
    </cfRule>
  </conditionalFormatting>
  <conditionalFormatting sqref="E837:E839">
    <cfRule type="containsText" dxfId="69" priority="70" operator="containsText" text="Enter D or S in column O">
      <formula>NOT(ISERROR(SEARCH("Enter D or S in column O",E837)))</formula>
    </cfRule>
  </conditionalFormatting>
  <conditionalFormatting sqref="E842:E844">
    <cfRule type="containsText" dxfId="68" priority="69" operator="containsText" text="Enter D or S in column O">
      <formula>NOT(ISERROR(SEARCH("Enter D or S in column O",E842)))</formula>
    </cfRule>
  </conditionalFormatting>
  <conditionalFormatting sqref="E847:E849">
    <cfRule type="containsText" dxfId="67" priority="68" operator="containsText" text="Enter D or S in column O">
      <formula>NOT(ISERROR(SEARCH("Enter D or S in column O",E847)))</formula>
    </cfRule>
  </conditionalFormatting>
  <conditionalFormatting sqref="E852:E854">
    <cfRule type="containsText" dxfId="66" priority="67" operator="containsText" text="Enter D or S in column O">
      <formula>NOT(ISERROR(SEARCH("Enter D or S in column O",E852)))</formula>
    </cfRule>
  </conditionalFormatting>
  <conditionalFormatting sqref="E857:E859">
    <cfRule type="containsText" dxfId="65" priority="66" operator="containsText" text="Enter D or S in column O">
      <formula>NOT(ISERROR(SEARCH("Enter D or S in column O",E857)))</formula>
    </cfRule>
  </conditionalFormatting>
  <conditionalFormatting sqref="E862:E863">
    <cfRule type="containsText" dxfId="64" priority="65" operator="containsText" text="Enter D or S in column O">
      <formula>NOT(ISERROR(SEARCH("Enter D or S in column O",E862)))</formula>
    </cfRule>
  </conditionalFormatting>
  <conditionalFormatting sqref="E866:E867">
    <cfRule type="containsText" dxfId="63" priority="64" operator="containsText" text="Enter D or S in column O">
      <formula>NOT(ISERROR(SEARCH("Enter D or S in column O",E866)))</formula>
    </cfRule>
  </conditionalFormatting>
  <conditionalFormatting sqref="E870:E871">
    <cfRule type="containsText" dxfId="62" priority="63" operator="containsText" text="Enter D or S in column O">
      <formula>NOT(ISERROR(SEARCH("Enter D or S in column O",E870)))</formula>
    </cfRule>
  </conditionalFormatting>
  <conditionalFormatting sqref="E874:E875">
    <cfRule type="containsText" dxfId="61" priority="62" operator="containsText" text="Enter D or S in column O">
      <formula>NOT(ISERROR(SEARCH("Enter D or S in column O",E874)))</formula>
    </cfRule>
  </conditionalFormatting>
  <conditionalFormatting sqref="E878:E879">
    <cfRule type="containsText" dxfId="60" priority="61" operator="containsText" text="Enter D or S in column O">
      <formula>NOT(ISERROR(SEARCH("Enter D or S in column O",E878)))</formula>
    </cfRule>
  </conditionalFormatting>
  <conditionalFormatting sqref="E884:E886">
    <cfRule type="containsText" dxfId="59" priority="60" operator="containsText" text="Enter D or S in column O">
      <formula>NOT(ISERROR(SEARCH("Enter D or S in column O",E884)))</formula>
    </cfRule>
  </conditionalFormatting>
  <conditionalFormatting sqref="E889:E891">
    <cfRule type="containsText" dxfId="58" priority="59" operator="containsText" text="Enter D or S in column O">
      <formula>NOT(ISERROR(SEARCH("Enter D or S in column O",E889)))</formula>
    </cfRule>
  </conditionalFormatting>
  <conditionalFormatting sqref="E894:E896">
    <cfRule type="containsText" dxfId="57" priority="58" operator="containsText" text="Enter D or S in column O">
      <formula>NOT(ISERROR(SEARCH("Enter D or S in column O",E894)))</formula>
    </cfRule>
  </conditionalFormatting>
  <conditionalFormatting sqref="E900:E902">
    <cfRule type="containsText" dxfId="56" priority="57" operator="containsText" text="Enter D or S in column O">
      <formula>NOT(ISERROR(SEARCH("Enter D or S in column O",E900)))</formula>
    </cfRule>
  </conditionalFormatting>
  <conditionalFormatting sqref="E905:E907">
    <cfRule type="containsText" dxfId="55" priority="56" operator="containsText" text="Enter D or S in column O">
      <formula>NOT(ISERROR(SEARCH("Enter D or S in column O",E905)))</formula>
    </cfRule>
  </conditionalFormatting>
  <conditionalFormatting sqref="E910:E912">
    <cfRule type="containsText" dxfId="54" priority="55" operator="containsText" text="Enter D or S in column O">
      <formula>NOT(ISERROR(SEARCH("Enter D or S in column O",E910)))</formula>
    </cfRule>
  </conditionalFormatting>
  <conditionalFormatting sqref="E915:E916">
    <cfRule type="containsText" dxfId="53" priority="54" operator="containsText" text="Enter D or S in column O">
      <formula>NOT(ISERROR(SEARCH("Enter D or S in column O",E915)))</formula>
    </cfRule>
  </conditionalFormatting>
  <conditionalFormatting sqref="E919:E920">
    <cfRule type="containsText" dxfId="52" priority="53" operator="containsText" text="Enter D or S in column O">
      <formula>NOT(ISERROR(SEARCH("Enter D or S in column O",E919)))</formula>
    </cfRule>
  </conditionalFormatting>
  <conditionalFormatting sqref="E923:E924">
    <cfRule type="containsText" dxfId="51" priority="52" operator="containsText" text="Enter D or S in column O">
      <formula>NOT(ISERROR(SEARCH("Enter D or S in column O",E923)))</formula>
    </cfRule>
  </conditionalFormatting>
  <conditionalFormatting sqref="E927:E928">
    <cfRule type="containsText" dxfId="50" priority="51" operator="containsText" text="Enter D or S in column O">
      <formula>NOT(ISERROR(SEARCH("Enter D or S in column O",E927)))</formula>
    </cfRule>
  </conditionalFormatting>
  <conditionalFormatting sqref="E931:E932">
    <cfRule type="containsText" dxfId="49" priority="50" operator="containsText" text="Enter D or S in column O">
      <formula>NOT(ISERROR(SEARCH("Enter D or S in column O",E931)))</formula>
    </cfRule>
  </conditionalFormatting>
  <conditionalFormatting sqref="E935:E936">
    <cfRule type="containsText" dxfId="48" priority="49" operator="containsText" text="Enter D or S in column O">
      <formula>NOT(ISERROR(SEARCH("Enter D or S in column O",E935)))</formula>
    </cfRule>
  </conditionalFormatting>
  <conditionalFormatting sqref="E943:E945">
    <cfRule type="containsText" dxfId="47" priority="48" operator="containsText" text="Enter D or S in column O">
      <formula>NOT(ISERROR(SEARCH("Enter D or S in column O",E943)))</formula>
    </cfRule>
  </conditionalFormatting>
  <conditionalFormatting sqref="E947:E949">
    <cfRule type="containsText" dxfId="46" priority="47" operator="containsText" text="Enter D or S in column O">
      <formula>NOT(ISERROR(SEARCH("Enter D or S in column O",E947)))</formula>
    </cfRule>
  </conditionalFormatting>
  <conditionalFormatting sqref="E952:E953">
    <cfRule type="containsText" dxfId="45" priority="46" operator="containsText" text="Enter D or S in column O">
      <formula>NOT(ISERROR(SEARCH("Enter D or S in column O",E952)))</formula>
    </cfRule>
  </conditionalFormatting>
  <conditionalFormatting sqref="E956:E957">
    <cfRule type="containsText" dxfId="44" priority="45" operator="containsText" text="Enter D or S in column O">
      <formula>NOT(ISERROR(SEARCH("Enter D or S in column O",E956)))</formula>
    </cfRule>
  </conditionalFormatting>
  <conditionalFormatting sqref="E960:E963">
    <cfRule type="containsText" dxfId="43" priority="44" operator="containsText" text="Enter D or S in column O">
      <formula>NOT(ISERROR(SEARCH("Enter D or S in column O",E960)))</formula>
    </cfRule>
  </conditionalFormatting>
  <conditionalFormatting sqref="E966:E969">
    <cfRule type="containsText" dxfId="42" priority="43" operator="containsText" text="Enter D or S in column O">
      <formula>NOT(ISERROR(SEARCH("Enter D or S in column O",E966)))</formula>
    </cfRule>
  </conditionalFormatting>
  <conditionalFormatting sqref="E972">
    <cfRule type="containsText" dxfId="41" priority="42" operator="containsText" text="Enter D or S in column O">
      <formula>NOT(ISERROR(SEARCH("Enter D or S in column O",E972)))</formula>
    </cfRule>
  </conditionalFormatting>
  <conditionalFormatting sqref="E975">
    <cfRule type="containsText" dxfId="40" priority="41" operator="containsText" text="Enter D or S in column O">
      <formula>NOT(ISERROR(SEARCH("Enter D or S in column O",E975)))</formula>
    </cfRule>
  </conditionalFormatting>
  <conditionalFormatting sqref="E982:E983">
    <cfRule type="containsText" dxfId="39" priority="40" operator="containsText" text="Enter D or S in column O">
      <formula>NOT(ISERROR(SEARCH("Enter D or S in column O",E982)))</formula>
    </cfRule>
  </conditionalFormatting>
  <conditionalFormatting sqref="E986:E991">
    <cfRule type="containsText" dxfId="38" priority="39" operator="containsText" text="Enter D or S in column O">
      <formula>NOT(ISERROR(SEARCH("Enter D or S in column O",E986)))</formula>
    </cfRule>
  </conditionalFormatting>
  <conditionalFormatting sqref="E994:E999">
    <cfRule type="containsText" dxfId="37" priority="38" operator="containsText" text="Enter D or S in column O">
      <formula>NOT(ISERROR(SEARCH("Enter D or S in column O",E994)))</formula>
    </cfRule>
  </conditionalFormatting>
  <conditionalFormatting sqref="E1002:E1004">
    <cfRule type="containsText" dxfId="36" priority="37" operator="containsText" text="Enter D or S in column O">
      <formula>NOT(ISERROR(SEARCH("Enter D or S in column O",E1002)))</formula>
    </cfRule>
  </conditionalFormatting>
  <conditionalFormatting sqref="E1007:E1009">
    <cfRule type="containsText" dxfId="35" priority="36" operator="containsText" text="Enter D or S in column O">
      <formula>NOT(ISERROR(SEARCH("Enter D or S in column O",E1007)))</formula>
    </cfRule>
  </conditionalFormatting>
  <conditionalFormatting sqref="E1012:E1014">
    <cfRule type="containsText" dxfId="34" priority="35" operator="containsText" text="Enter D or S in column O">
      <formula>NOT(ISERROR(SEARCH("Enter D or S in column O",E1012)))</formula>
    </cfRule>
  </conditionalFormatting>
  <conditionalFormatting sqref="E1017:E1019">
    <cfRule type="containsText" dxfId="33" priority="34" operator="containsText" text="Enter D or S in column O">
      <formula>NOT(ISERROR(SEARCH("Enter D or S in column O",E1017)))</formula>
    </cfRule>
  </conditionalFormatting>
  <conditionalFormatting sqref="E1024">
    <cfRule type="containsText" dxfId="32" priority="33" operator="containsText" text="Enter D or S in column O">
      <formula>NOT(ISERROR(SEARCH("Enter D or S in column O",E1024)))</formula>
    </cfRule>
  </conditionalFormatting>
  <conditionalFormatting sqref="E1033:E1034">
    <cfRule type="containsText" dxfId="31" priority="32" operator="containsText" text="Enter D or S in column O">
      <formula>NOT(ISERROR(SEARCH("Enter D or S in column O",E1033)))</formula>
    </cfRule>
  </conditionalFormatting>
  <conditionalFormatting sqref="E1036">
    <cfRule type="containsText" dxfId="30" priority="31" operator="containsText" text="Enter D or S in column O">
      <formula>NOT(ISERROR(SEARCH("Enter D or S in column O",E1036)))</formula>
    </cfRule>
  </conditionalFormatting>
  <conditionalFormatting sqref="E1043:E1044">
    <cfRule type="containsText" dxfId="29" priority="30" operator="containsText" text="Enter D or S in column O">
      <formula>NOT(ISERROR(SEARCH("Enter D or S in column O",E1043)))</formula>
    </cfRule>
  </conditionalFormatting>
  <conditionalFormatting sqref="E1047:E1048">
    <cfRule type="containsText" dxfId="28" priority="29" operator="containsText" text="Enter D or S in column O">
      <formula>NOT(ISERROR(SEARCH("Enter D or S in column O",E1047)))</formula>
    </cfRule>
  </conditionalFormatting>
  <conditionalFormatting sqref="E1056:E1059">
    <cfRule type="containsText" dxfId="27" priority="28" operator="containsText" text="Enter D or S in column O">
      <formula>NOT(ISERROR(SEARCH("Enter D or S in column O",E1056)))</formula>
    </cfRule>
  </conditionalFormatting>
  <conditionalFormatting sqref="E1063">
    <cfRule type="containsText" dxfId="26" priority="27" operator="containsText" text="Enter D or S in column O">
      <formula>NOT(ISERROR(SEARCH("Enter D or S in column O",E1063)))</formula>
    </cfRule>
  </conditionalFormatting>
  <conditionalFormatting sqref="E1068:E1071">
    <cfRule type="containsText" dxfId="25" priority="26" operator="containsText" text="Enter D or S in column O">
      <formula>NOT(ISERROR(SEARCH("Enter D or S in column O",E1068)))</formula>
    </cfRule>
  </conditionalFormatting>
  <conditionalFormatting sqref="E1076:E1079">
    <cfRule type="containsText" dxfId="24" priority="25" operator="containsText" text="Enter D or S in column O">
      <formula>NOT(ISERROR(SEARCH("Enter D or S in column O",E1076)))</formula>
    </cfRule>
  </conditionalFormatting>
  <conditionalFormatting sqref="E1082:E1085">
    <cfRule type="containsText" dxfId="23" priority="24" operator="containsText" text="Enter D or S in column O">
      <formula>NOT(ISERROR(SEARCH("Enter D or S in column O",E1082)))</formula>
    </cfRule>
  </conditionalFormatting>
  <conditionalFormatting sqref="E1088:E1090">
    <cfRule type="containsText" dxfId="22" priority="23" operator="containsText" text="Enter D or S in column O">
      <formula>NOT(ISERROR(SEARCH("Enter D or S in column O",E1088)))</formula>
    </cfRule>
  </conditionalFormatting>
  <conditionalFormatting sqref="E1093:E1094">
    <cfRule type="containsText" dxfId="21" priority="22" operator="containsText" text="Enter D or S in column O">
      <formula>NOT(ISERROR(SEARCH("Enter D or S in column O",E1093)))</formula>
    </cfRule>
  </conditionalFormatting>
  <conditionalFormatting sqref="E1098:E1100">
    <cfRule type="containsText" dxfId="20" priority="21" operator="containsText" text="Enter D or S in column O">
      <formula>NOT(ISERROR(SEARCH("Enter D or S in column O",E1098)))</formula>
    </cfRule>
  </conditionalFormatting>
  <conditionalFormatting sqref="E1107:E1108">
    <cfRule type="containsText" dxfId="19" priority="20" operator="containsText" text="Enter D or S in column O">
      <formula>NOT(ISERROR(SEARCH("Enter D or S in column O",E1107)))</formula>
    </cfRule>
  </conditionalFormatting>
  <conditionalFormatting sqref="E1113">
    <cfRule type="containsText" dxfId="18" priority="19" operator="containsText" text="Enter D or S in column O">
      <formula>NOT(ISERROR(SEARCH("Enter D or S in column O",E1113)))</formula>
    </cfRule>
  </conditionalFormatting>
  <conditionalFormatting sqref="E1115">
    <cfRule type="containsText" dxfId="17" priority="18" operator="containsText" text="Enter D or S in column O">
      <formula>NOT(ISERROR(SEARCH("Enter D or S in column O",E1115)))</formula>
    </cfRule>
  </conditionalFormatting>
  <conditionalFormatting sqref="E1123:E1125">
    <cfRule type="containsText" dxfId="16" priority="17" operator="containsText" text="Enter D or S in column O">
      <formula>NOT(ISERROR(SEARCH("Enter D or S in column O",E1123)))</formula>
    </cfRule>
  </conditionalFormatting>
  <conditionalFormatting sqref="E1127">
    <cfRule type="containsText" dxfId="15" priority="16" operator="containsText" text="Enter D or S in column O">
      <formula>NOT(ISERROR(SEARCH("Enter D or S in column O",E1127)))</formula>
    </cfRule>
  </conditionalFormatting>
  <conditionalFormatting sqref="E1129">
    <cfRule type="containsText" dxfId="14" priority="15" operator="containsText" text="Enter D or S in column O">
      <formula>NOT(ISERROR(SEARCH("Enter D or S in column O",E1129)))</formula>
    </cfRule>
  </conditionalFormatting>
  <conditionalFormatting sqref="E1131">
    <cfRule type="containsText" dxfId="13" priority="14" operator="containsText" text="Enter D or S in column O">
      <formula>NOT(ISERROR(SEARCH("Enter D or S in column O",E1131)))</formula>
    </cfRule>
  </conditionalFormatting>
  <conditionalFormatting sqref="E1133">
    <cfRule type="containsText" dxfId="12" priority="13" operator="containsText" text="Enter D or S in column O">
      <formula>NOT(ISERROR(SEARCH("Enter D or S in column O",E1133)))</formula>
    </cfRule>
  </conditionalFormatting>
  <conditionalFormatting sqref="E1139">
    <cfRule type="containsText" dxfId="11" priority="12" operator="containsText" text="Enter D or S in column O">
      <formula>NOT(ISERROR(SEARCH("Enter D or S in column O",E1139)))</formula>
    </cfRule>
  </conditionalFormatting>
  <conditionalFormatting sqref="E1141">
    <cfRule type="containsText" dxfId="10" priority="11" operator="containsText" text="Enter D or S in column O">
      <formula>NOT(ISERROR(SEARCH("Enter D or S in column O",E1141)))</formula>
    </cfRule>
  </conditionalFormatting>
  <conditionalFormatting sqref="C286">
    <cfRule type="cellIs" dxfId="9" priority="10" stopIfTrue="1" operator="equal">
      <formula>0</formula>
    </cfRule>
  </conditionalFormatting>
  <conditionalFormatting sqref="F286:O286">
    <cfRule type="containsText" dxfId="8" priority="9" operator="containsText" text="Enter D or S in column L">
      <formula>NOT(ISERROR(SEARCH("Enter D or S in column L",F286)))</formula>
    </cfRule>
  </conditionalFormatting>
  <conditionalFormatting sqref="E286">
    <cfRule type="containsText" dxfId="7" priority="8" operator="containsText" text="Enter D or S in column O">
      <formula>NOT(ISERROR(SEARCH("Enter D or S in column O",E286)))</formula>
    </cfRule>
  </conditionalFormatting>
  <conditionalFormatting sqref="C287">
    <cfRule type="cellIs" dxfId="6" priority="7" stopIfTrue="1" operator="equal">
      <formula>0</formula>
    </cfRule>
  </conditionalFormatting>
  <conditionalFormatting sqref="E287">
    <cfRule type="containsText" dxfId="5" priority="6" operator="containsText" text="Enter D or S in column O">
      <formula>NOT(ISERROR(SEARCH("Enter D or S in column O",E287)))</formula>
    </cfRule>
  </conditionalFormatting>
  <conditionalFormatting sqref="C289">
    <cfRule type="cellIs" dxfId="4" priority="5" stopIfTrue="1" operator="equal">
      <formula>0</formula>
    </cfRule>
  </conditionalFormatting>
  <conditionalFormatting sqref="E289">
    <cfRule type="containsText" dxfId="3" priority="4" operator="containsText" text="Enter D or S in column O">
      <formula>NOT(ISERROR(SEARCH("Enter D or S in column O",E289)))</formula>
    </cfRule>
  </conditionalFormatting>
  <conditionalFormatting sqref="E1022">
    <cfRule type="containsText" dxfId="2" priority="3" operator="containsText" text="Enter D or S in column O">
      <formula>NOT(ISERROR(SEARCH("Enter D or S in column O",E1022)))</formula>
    </cfRule>
  </conditionalFormatting>
  <conditionalFormatting sqref="E1023">
    <cfRule type="containsText" dxfId="1" priority="2" operator="containsText" text="Enter D or S in column O">
      <formula>NOT(ISERROR(SEARCH("Enter D or S in column O",E1023)))</formula>
    </cfRule>
  </conditionalFormatting>
  <conditionalFormatting sqref="E1025:E1028">
    <cfRule type="containsText" dxfId="0" priority="1" operator="containsText" text="Enter D or S in column O">
      <formula>NOT(ISERROR(SEARCH("Enter D or S in column O",E1025)))</formula>
    </cfRule>
  </conditionalFormatting>
  <dataValidations disablePrompts="1" count="1">
    <dataValidation type="list" allowBlank="1" showInputMessage="1" showErrorMessage="1" error="Select  D or S only" promptTitle="Direct or Subcontracted" prompt="Choose relevant option D- For Direct, S For subcontract" sqref="O1038:O1100 O1141 O1139 O745:O758 O1007:O1009 O513:O524 O317:O320 O312:O315 O712:O716 O465:O472 O287:O290 O112:O118 O104:O110 O95:O101 O87:O93 O77:O85 O69:O75 O61:O67 O53:O59 O327:O334 O337:O344 O347:O354 O357:O364 O367:O374 O377:O384 O387:O394 O397:O404 O407:O414 O417:O424 O427:O428 O431:O432 O435:O442 O445:O452 O455:O462 O485:O511 O475:O482 O296:O299 O302:O304 O307:O309 O322 O942:O945 O947:O949 O960:O963 O966:O969 O972 O975 O986:O991 O994:O999 O1002:O1004 O982:O983 O14:O51 O529:O531 O534:O536 O550:O552 O555:O557 O560:O562 O565:O567 O570:O572 O575:O577 O580:O582 O585:O587 O599:O602 O605:O608 O611:O614 O617:O620 O623:O626 O629:O632 O539 O649:O653 O661:O665 O668:O672 O680:O684 O674:O678 O687:O691 O699:O703 O693:O697 O655:O659 O718:O722 O727:O729 O736:O738 O741 O732:O733 O644 O641 O638 O635 O596 O593 O590 O545 O542 O952:O953 O956:O957 O927:O929 O923:O925 O915:O917 O874:O876 O870:O872 O866:O868 O862:O864 O827:O829 O823:O825 O819:O821 O789:O790 O769:O770 O765:O766 O761:O762 O773:O774 O776:O786 O793:O794 O796:O817 O831:O832 O919:O920 O878:O879 O881:O898 O931:O936 O706:O710 O1031:O1036 O834:O859 O120:O279 O1105:O1116 O900:O913 O1121:O1134 O282:O285 O1012:O1029">
      <formula1>$XFD$3:$XFD$4</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40"/>
  <sheetViews>
    <sheetView showGridLines="0" zoomScale="70" zoomScaleNormal="70" workbookViewId="0">
      <selection activeCell="C3" sqref="C3"/>
    </sheetView>
  </sheetViews>
  <sheetFormatPr defaultColWidth="10" defaultRowHeight="13.8"/>
  <cols>
    <col min="1" max="1" width="9.8984375" style="1" bestFit="1" customWidth="1"/>
    <col min="2" max="2" width="96.19921875" style="1" customWidth="1"/>
    <col min="3" max="3" width="31.19921875" style="1" customWidth="1"/>
    <col min="4" max="4" width="34.09765625" style="1" customWidth="1"/>
    <col min="5" max="16384" width="10" style="1"/>
  </cols>
  <sheetData>
    <row r="1" spans="1:4" ht="45.6" thickBot="1">
      <c r="A1" s="448" t="s">
        <v>334</v>
      </c>
      <c r="B1" s="449"/>
      <c r="C1" s="449"/>
      <c r="D1" s="449"/>
    </row>
    <row r="2" spans="1:4" ht="57" thickBot="1">
      <c r="A2" s="3" t="s">
        <v>335</v>
      </c>
      <c r="B2" s="4" t="s">
        <v>336</v>
      </c>
      <c r="C2" s="5" t="s">
        <v>337</v>
      </c>
      <c r="D2" s="5" t="s">
        <v>338</v>
      </c>
    </row>
    <row r="3" spans="1:4" ht="23.4" thickBot="1">
      <c r="A3" s="6">
        <v>1</v>
      </c>
      <c r="B3" s="7" t="s">
        <v>339</v>
      </c>
      <c r="C3" s="389"/>
      <c r="D3" s="389"/>
    </row>
    <row r="4" spans="1:4" ht="22.8">
      <c r="A4" s="8">
        <v>2</v>
      </c>
      <c r="B4" s="9" t="s">
        <v>340</v>
      </c>
      <c r="C4" s="390"/>
      <c r="D4" s="390"/>
    </row>
    <row r="5" spans="1:4" ht="68.400000000000006">
      <c r="A5" s="10">
        <v>3</v>
      </c>
      <c r="B5" s="11" t="s">
        <v>341</v>
      </c>
      <c r="C5" s="391"/>
      <c r="D5" s="391"/>
    </row>
    <row r="6" spans="1:4" ht="22.8">
      <c r="A6" s="10">
        <v>4</v>
      </c>
      <c r="B6" s="11" t="s">
        <v>342</v>
      </c>
      <c r="C6" s="391"/>
      <c r="D6" s="391"/>
    </row>
    <row r="7" spans="1:4" ht="22.8">
      <c r="A7" s="10">
        <v>5</v>
      </c>
      <c r="B7" s="11" t="s">
        <v>343</v>
      </c>
      <c r="C7" s="391"/>
      <c r="D7" s="391"/>
    </row>
    <row r="8" spans="1:4" ht="22.8">
      <c r="A8" s="10">
        <v>6</v>
      </c>
      <c r="B8" s="11" t="s">
        <v>344</v>
      </c>
      <c r="C8" s="391"/>
      <c r="D8" s="391"/>
    </row>
    <row r="9" spans="1:4" ht="45.6">
      <c r="A9" s="10">
        <v>7</v>
      </c>
      <c r="B9" s="11" t="s">
        <v>345</v>
      </c>
      <c r="C9" s="391"/>
      <c r="D9" s="391"/>
    </row>
    <row r="10" spans="1:4" ht="22.8">
      <c r="A10" s="10">
        <v>8</v>
      </c>
      <c r="B10" s="11" t="s">
        <v>346</v>
      </c>
      <c r="C10" s="391"/>
      <c r="D10" s="391"/>
    </row>
    <row r="11" spans="1:4" ht="22.8">
      <c r="A11" s="10">
        <v>9</v>
      </c>
      <c r="B11" s="11" t="s">
        <v>347</v>
      </c>
      <c r="C11" s="391"/>
      <c r="D11" s="391"/>
    </row>
    <row r="12" spans="1:4" ht="22.8">
      <c r="A12" s="10">
        <v>10</v>
      </c>
      <c r="B12" s="11" t="s">
        <v>348</v>
      </c>
      <c r="C12" s="391"/>
      <c r="D12" s="391"/>
    </row>
    <row r="13" spans="1:4" ht="68.400000000000006">
      <c r="A13" s="10">
        <v>11</v>
      </c>
      <c r="B13" s="11" t="s">
        <v>349</v>
      </c>
      <c r="C13" s="391"/>
      <c r="D13" s="391"/>
    </row>
    <row r="14" spans="1:4" ht="22.8">
      <c r="A14" s="10">
        <v>12</v>
      </c>
      <c r="B14" s="11" t="s">
        <v>350</v>
      </c>
      <c r="C14" s="391"/>
      <c r="D14" s="391"/>
    </row>
    <row r="15" spans="1:4" ht="22.8">
      <c r="A15" s="10">
        <v>13</v>
      </c>
      <c r="B15" s="11" t="s">
        <v>351</v>
      </c>
      <c r="C15" s="391"/>
      <c r="D15" s="391"/>
    </row>
    <row r="16" spans="1:4" ht="22.8">
      <c r="A16" s="10">
        <v>14</v>
      </c>
      <c r="B16" s="11" t="s">
        <v>352</v>
      </c>
      <c r="C16" s="391"/>
      <c r="D16" s="391"/>
    </row>
    <row r="17" spans="1:4" ht="22.8">
      <c r="A17" s="10">
        <v>15</v>
      </c>
      <c r="B17" s="11" t="s">
        <v>353</v>
      </c>
      <c r="C17" s="391"/>
      <c r="D17" s="391"/>
    </row>
    <row r="18" spans="1:4" ht="22.8">
      <c r="A18" s="10">
        <v>16</v>
      </c>
      <c r="B18" s="11" t="s">
        <v>354</v>
      </c>
      <c r="C18" s="391"/>
      <c r="D18" s="391"/>
    </row>
    <row r="19" spans="1:4" ht="22.8">
      <c r="A19" s="10">
        <v>17</v>
      </c>
      <c r="B19" s="11" t="s">
        <v>355</v>
      </c>
      <c r="C19" s="391"/>
      <c r="D19" s="391"/>
    </row>
    <row r="20" spans="1:4" ht="22.8">
      <c r="A20" s="10">
        <v>18</v>
      </c>
      <c r="B20" s="11" t="s">
        <v>356</v>
      </c>
      <c r="C20" s="391"/>
      <c r="D20" s="391"/>
    </row>
    <row r="21" spans="1:4" ht="22.8">
      <c r="A21" s="10">
        <v>19</v>
      </c>
      <c r="B21" s="11" t="s">
        <v>357</v>
      </c>
      <c r="C21" s="391"/>
      <c r="D21" s="391"/>
    </row>
    <row r="22" spans="1:4" ht="22.8">
      <c r="A22" s="10">
        <v>20</v>
      </c>
      <c r="B22" s="11" t="s">
        <v>358</v>
      </c>
      <c r="C22" s="391"/>
      <c r="D22" s="391"/>
    </row>
    <row r="23" spans="1:4" ht="22.8">
      <c r="A23" s="10">
        <v>21</v>
      </c>
      <c r="B23" s="12" t="s">
        <v>359</v>
      </c>
      <c r="C23" s="391"/>
      <c r="D23" s="391"/>
    </row>
    <row r="24" spans="1:4" ht="22.8">
      <c r="A24" s="10">
        <v>22</v>
      </c>
      <c r="B24" s="12" t="s">
        <v>360</v>
      </c>
      <c r="C24" s="391"/>
      <c r="D24" s="391"/>
    </row>
    <row r="25" spans="1:4" ht="91.2">
      <c r="A25" s="10">
        <v>23</v>
      </c>
      <c r="B25" s="13" t="s">
        <v>361</v>
      </c>
      <c r="C25" s="391"/>
      <c r="D25" s="391"/>
    </row>
    <row r="26" spans="1:4" ht="68.400000000000006">
      <c r="A26" s="10">
        <v>24</v>
      </c>
      <c r="B26" s="13" t="s">
        <v>362</v>
      </c>
      <c r="C26" s="391"/>
      <c r="D26" s="391"/>
    </row>
    <row r="27" spans="1:4" ht="46.2" thickBot="1">
      <c r="A27" s="14">
        <v>25</v>
      </c>
      <c r="B27" s="15" t="s">
        <v>363</v>
      </c>
      <c r="C27" s="392">
        <f>SUM(C28:C37)</f>
        <v>0</v>
      </c>
      <c r="D27" s="392">
        <f>SUM(D28:D37)</f>
        <v>0</v>
      </c>
    </row>
    <row r="28" spans="1:4" ht="69.75" customHeight="1">
      <c r="A28" s="8" t="s">
        <v>364</v>
      </c>
      <c r="B28" s="395"/>
      <c r="C28" s="390"/>
      <c r="D28" s="390"/>
    </row>
    <row r="29" spans="1:4" ht="69.75" customHeight="1">
      <c r="A29" s="10" t="s">
        <v>365</v>
      </c>
      <c r="B29" s="396"/>
      <c r="C29" s="391"/>
      <c r="D29" s="391"/>
    </row>
    <row r="30" spans="1:4" ht="69.75" customHeight="1">
      <c r="A30" s="10" t="s">
        <v>366</v>
      </c>
      <c r="B30" s="396"/>
      <c r="C30" s="391"/>
      <c r="D30" s="391"/>
    </row>
    <row r="31" spans="1:4" ht="69.75" customHeight="1">
      <c r="A31" s="10" t="s">
        <v>367</v>
      </c>
      <c r="B31" s="396"/>
      <c r="C31" s="391"/>
      <c r="D31" s="391"/>
    </row>
    <row r="32" spans="1:4" ht="69.75" customHeight="1">
      <c r="A32" s="10" t="s">
        <v>368</v>
      </c>
      <c r="B32" s="396"/>
      <c r="C32" s="391"/>
      <c r="D32" s="391"/>
    </row>
    <row r="33" spans="1:4" ht="69.75" customHeight="1">
      <c r="A33" s="10" t="s">
        <v>369</v>
      </c>
      <c r="B33" s="396"/>
      <c r="C33" s="391"/>
      <c r="D33" s="391"/>
    </row>
    <row r="34" spans="1:4" ht="69.75" customHeight="1">
      <c r="A34" s="10" t="s">
        <v>370</v>
      </c>
      <c r="B34" s="396"/>
      <c r="C34" s="391"/>
      <c r="D34" s="391"/>
    </row>
    <row r="35" spans="1:4" ht="69.75" customHeight="1">
      <c r="A35" s="10" t="s">
        <v>371</v>
      </c>
      <c r="B35" s="396"/>
      <c r="C35" s="391"/>
      <c r="D35" s="391"/>
    </row>
    <row r="36" spans="1:4" ht="69.75" customHeight="1">
      <c r="A36" s="10" t="s">
        <v>372</v>
      </c>
      <c r="B36" s="396"/>
      <c r="C36" s="391"/>
      <c r="D36" s="391"/>
    </row>
    <row r="37" spans="1:4" ht="69.75" customHeight="1" thickBot="1">
      <c r="A37" s="399" t="s">
        <v>373</v>
      </c>
      <c r="B37" s="397"/>
      <c r="C37" s="398"/>
      <c r="D37" s="398"/>
    </row>
    <row r="38" spans="1:4" ht="81" customHeight="1" thickBot="1">
      <c r="A38" s="450" t="s">
        <v>496</v>
      </c>
      <c r="B38" s="451"/>
      <c r="C38" s="393">
        <f>SUM(C3:C27)</f>
        <v>0</v>
      </c>
      <c r="D38" s="394">
        <f>SUM(D3:D27)</f>
        <v>0</v>
      </c>
    </row>
    <row r="39" spans="1:4">
      <c r="A39" s="2"/>
      <c r="B39" s="2"/>
      <c r="C39" s="2"/>
    </row>
    <row r="40" spans="1:4">
      <c r="A40" s="2"/>
      <c r="B40" s="2"/>
      <c r="C40" s="2"/>
    </row>
  </sheetData>
  <sheetProtection algorithmName="SHA-512" hashValue="4fjND+4WoUiDMfgL+xkwevkhze/VwBRT1rjvi07XDzhokD1Yrl4VkI4AS104oPJo7lGshT4f9hv4lRknQ0rY1w==" saltValue="mTJ+DH2r0aBIQvGAnw4N3g==" spinCount="100000" sheet="1" objects="1" scenarios="1" selectLockedCells="1"/>
  <mergeCells count="2">
    <mergeCell ref="A1:D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Version Control</vt:lpstr>
      <vt:lpstr>Guidance</vt:lpstr>
      <vt:lpstr>Schedule C</vt:lpstr>
      <vt:lpstr>Fee</vt:lpstr>
      <vt:lpstr>'Schedule C'!Print_Area</vt:lpstr>
    </vt:vector>
  </TitlesOfParts>
  <Company>Grontmij</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Megan Watts</cp:lastModifiedBy>
  <cp:revision/>
  <cp:lastPrinted>2016-06-17T09:09:09Z</cp:lastPrinted>
  <dcterms:created xsi:type="dcterms:W3CDTF">2016-05-08T19:04:04Z</dcterms:created>
  <dcterms:modified xsi:type="dcterms:W3CDTF">2016-09-26T15:17:53Z</dcterms:modified>
</cp:coreProperties>
</file>